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13_ncr:1_{1E38B2E9-D315-4E7D-99FD-B48D927A3573}" xr6:coauthVersionLast="46" xr6:coauthVersionMax="46" xr10:uidLastSave="{00000000-0000-0000-0000-000000000000}"/>
  <bookViews>
    <workbookView xWindow="-120" yWindow="-120" windowWidth="29040" windowHeight="17640" xr2:uid="{00000000-000D-0000-FFFF-FFFF00000000}"/>
  </bookViews>
  <sheets>
    <sheet name="Summary" sheetId="1" r:id="rId1"/>
    <sheet name="Multilayer and Services" sheetId="2" r:id="rId2"/>
  </sheets>
  <definedNames>
    <definedName name="_xlnm._FilterDatabase" localSheetId="1" hidden="1">'Multilayer and Services'!$A$27:$AF$74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1" l="1" a="1"/>
  <c r="K18" i="1" s="1"/>
  <c r="J18" i="1" a="1"/>
  <c r="J18" i="1" s="1"/>
  <c r="E18" i="1" a="1"/>
  <c r="E18" i="1" s="1"/>
  <c r="D18" i="1" a="1"/>
  <c r="D18" i="1" s="1"/>
  <c r="I18" i="1" a="1"/>
  <c r="I18" i="1" s="1"/>
  <c r="H18" i="1" a="1"/>
  <c r="H18" i="1" s="1"/>
  <c r="G18" i="1" a="1"/>
  <c r="G18" i="1" s="1"/>
  <c r="F18" i="1" a="1"/>
  <c r="F18" i="1" s="1"/>
  <c r="D15" i="1" a="1"/>
  <c r="D15" i="1" s="1"/>
  <c r="L46" i="2"/>
  <c r="R25" i="2" l="1" a="1"/>
  <c r="R25" i="2" s="1"/>
  <c r="R24" i="2" a="1"/>
  <c r="R24" i="2" s="1"/>
  <c r="AE25" i="2" a="1"/>
  <c r="AE25" i="2" s="1"/>
  <c r="AD25" i="2" a="1"/>
  <c r="AD25" i="2" s="1"/>
  <c r="AC25" i="2" a="1"/>
  <c r="AC25" i="2" s="1"/>
  <c r="AA25" i="2" a="1"/>
  <c r="AA25" i="2" s="1"/>
  <c r="Z25" i="2" a="1"/>
  <c r="Z25" i="2" s="1"/>
  <c r="Y25" i="2" a="1"/>
  <c r="Y25" i="2" s="1"/>
  <c r="W25" i="2" a="1"/>
  <c r="W25" i="2" s="1"/>
  <c r="V25" i="2" a="1"/>
  <c r="V25" i="2" s="1"/>
  <c r="U25" i="2" a="1"/>
  <c r="U25" i="2" s="1"/>
  <c r="Q25" i="2" a="1"/>
  <c r="Q25" i="2" s="1"/>
  <c r="P25" i="2" a="1"/>
  <c r="P25" i="2" s="1"/>
  <c r="O25" i="2" a="1"/>
  <c r="O25" i="2" s="1"/>
  <c r="Q24" i="2" a="1"/>
  <c r="Q24" i="2" s="1"/>
  <c r="P24" i="2" a="1"/>
  <c r="P24" i="2" s="1"/>
  <c r="O24" i="2" a="1"/>
  <c r="O24" i="2" s="1"/>
  <c r="AE23" i="2" a="1"/>
  <c r="AE23" i="2" s="1"/>
  <c r="AD23" i="2" a="1"/>
  <c r="AD23" i="2" s="1"/>
  <c r="AC23" i="2" a="1"/>
  <c r="AC23" i="2" s="1"/>
  <c r="AA23" i="2" a="1"/>
  <c r="AA23" i="2" s="1"/>
  <c r="Z23" i="2" a="1"/>
  <c r="Z23" i="2" s="1"/>
  <c r="Y23" i="2" a="1"/>
  <c r="Y23" i="2" s="1"/>
  <c r="W23" i="2" a="1"/>
  <c r="W23" i="2" s="1"/>
  <c r="V23" i="2" a="1"/>
  <c r="V23" i="2" s="1"/>
  <c r="U23" i="2" a="1"/>
  <c r="U23" i="2" s="1"/>
  <c r="R23" i="2" a="1"/>
  <c r="R23" i="2" s="1"/>
  <c r="Q23" i="2" a="1"/>
  <c r="Q23" i="2" s="1"/>
  <c r="P23" i="2" a="1"/>
  <c r="P23" i="2" s="1"/>
  <c r="O23" i="2" a="1"/>
  <c r="O23" i="2" s="1"/>
  <c r="AE24" i="2" a="1"/>
  <c r="AE24" i="2" s="1"/>
  <c r="AD24" i="2" a="1"/>
  <c r="AD24" i="2" s="1"/>
  <c r="AC24" i="2" a="1"/>
  <c r="AC24" i="2" s="1"/>
  <c r="AA24" i="2" a="1"/>
  <c r="AA24" i="2" s="1"/>
  <c r="Z24" i="2" a="1"/>
  <c r="Z24" i="2" s="1"/>
  <c r="Y24" i="2" a="1"/>
  <c r="Y24" i="2" s="1"/>
  <c r="W24" i="2" a="1"/>
  <c r="W24" i="2" s="1"/>
  <c r="V24" i="2" a="1"/>
  <c r="V24" i="2" s="1"/>
  <c r="U24" i="2" a="1"/>
  <c r="U24" i="2" s="1"/>
  <c r="S26" i="2" a="1"/>
  <c r="S26" i="2" s="1"/>
  <c r="AE26" i="2" a="1"/>
  <c r="AE26" i="2" s="1"/>
  <c r="AD26" i="2" a="1"/>
  <c r="AD26" i="2" s="1"/>
  <c r="AC26" i="2" a="1"/>
  <c r="AC26" i="2" s="1"/>
  <c r="AA26" i="2" a="1"/>
  <c r="AA26" i="2" s="1"/>
  <c r="Z26" i="2" a="1"/>
  <c r="Z26" i="2" s="1"/>
  <c r="Y26" i="2" a="1"/>
  <c r="Y26" i="2" s="1"/>
  <c r="W26" i="2" a="1"/>
  <c r="W26" i="2" s="1"/>
  <c r="V26" i="2" a="1"/>
  <c r="V26" i="2" s="1"/>
  <c r="U26" i="2" a="1"/>
  <c r="U26" i="2" s="1"/>
  <c r="O26" i="2" a="1"/>
  <c r="O26" i="2" s="1"/>
  <c r="Q26" i="2" a="1"/>
  <c r="Q26" i="2" s="1"/>
  <c r="P26" i="2" a="1"/>
  <c r="P26" i="2" s="1"/>
  <c r="W22" i="2" a="1"/>
  <c r="W22" i="2" s="1"/>
  <c r="V22" i="2" a="1"/>
  <c r="V22" i="2" s="1"/>
  <c r="U22" i="2" a="1"/>
  <c r="U22" i="2" s="1"/>
  <c r="AE22" i="2" a="1"/>
  <c r="AE22" i="2" s="1"/>
  <c r="AD22" i="2" a="1"/>
  <c r="AD22" i="2" s="1"/>
  <c r="AC22" i="2" a="1"/>
  <c r="AC22" i="2" s="1"/>
  <c r="AA22" i="2" a="1"/>
  <c r="AA22" i="2" s="1"/>
  <c r="Z22" i="2" a="1"/>
  <c r="Z22" i="2" s="1"/>
  <c r="Y22" i="2" a="1"/>
  <c r="Y22" i="2" s="1"/>
  <c r="R22" i="2" a="1"/>
  <c r="R22" i="2" s="1"/>
  <c r="Q22" i="2" a="1"/>
  <c r="Q22" i="2" s="1"/>
  <c r="P22" i="2" a="1"/>
  <c r="P22" i="2" s="1"/>
  <c r="O22" i="2" a="1"/>
  <c r="O22" i="2" s="1"/>
  <c r="AE21" i="2"/>
  <c r="AD21" i="2"/>
  <c r="AC21" i="2"/>
  <c r="AA21" i="2"/>
  <c r="Z21" i="2"/>
  <c r="Y21" i="2"/>
  <c r="W21" i="2"/>
  <c r="V21" i="2"/>
  <c r="U21" i="2"/>
  <c r="R21" i="2"/>
  <c r="Q21" i="2"/>
  <c r="P21" i="2"/>
  <c r="O21" i="2"/>
  <c r="Z14" i="2"/>
  <c r="Y14" i="2"/>
  <c r="AE20" i="2"/>
  <c r="AD20" i="2"/>
  <c r="AC20" i="2"/>
  <c r="AA20" i="2"/>
  <c r="Z20" i="2"/>
  <c r="Y20" i="2"/>
  <c r="W20" i="2"/>
  <c r="V20" i="2"/>
  <c r="U20" i="2"/>
  <c r="R20" i="2"/>
  <c r="Q20" i="2"/>
  <c r="P20" i="2"/>
  <c r="O20" i="2"/>
  <c r="L62" i="2"/>
  <c r="L70" i="2"/>
  <c r="AE19" i="2"/>
  <c r="AD19" i="2"/>
  <c r="AC19" i="2"/>
  <c r="AA19" i="2"/>
  <c r="Z19" i="2"/>
  <c r="Y19" i="2"/>
  <c r="W19" i="2"/>
  <c r="V19" i="2"/>
  <c r="U19" i="2"/>
  <c r="R19" i="2"/>
  <c r="Q19" i="2"/>
  <c r="P19" i="2"/>
  <c r="O19" i="2"/>
  <c r="AE18" i="2"/>
  <c r="AD18" i="2"/>
  <c r="AC18" i="2"/>
  <c r="AA18" i="2"/>
  <c r="Z18" i="2"/>
  <c r="Y18" i="2"/>
  <c r="W18" i="2"/>
  <c r="V18" i="2"/>
  <c r="U18" i="2"/>
  <c r="R18" i="2"/>
  <c r="Q18" i="2"/>
  <c r="P18" i="2"/>
  <c r="O18" i="2"/>
  <c r="E19" i="1"/>
  <c r="D19" i="1"/>
  <c r="E17" i="1"/>
  <c r="D17" i="1"/>
  <c r="E15" i="1"/>
  <c r="K15" i="1"/>
  <c r="J15" i="1"/>
  <c r="I15" i="1"/>
  <c r="H15" i="1"/>
  <c r="G19" i="1"/>
  <c r="F19" i="1"/>
  <c r="G17" i="1"/>
  <c r="F17" i="1"/>
  <c r="G15" i="1"/>
  <c r="F15" i="1"/>
  <c r="W10" i="2"/>
  <c r="V10" i="2"/>
  <c r="F6" i="1" s="1"/>
  <c r="AE17" i="2"/>
  <c r="AD17" i="2"/>
  <c r="AE16" i="2"/>
  <c r="AD16" i="2"/>
  <c r="AE15" i="2"/>
  <c r="AD15" i="2"/>
  <c r="AE14" i="2"/>
  <c r="AD14" i="2"/>
  <c r="AE13" i="2"/>
  <c r="AD13" i="2"/>
  <c r="AE12" i="2"/>
  <c r="AD12" i="2"/>
  <c r="AC17" i="2"/>
  <c r="AC16" i="2"/>
  <c r="AC15" i="2"/>
  <c r="AC14" i="2"/>
  <c r="AC13" i="2"/>
  <c r="AC12" i="2"/>
  <c r="AA17" i="2"/>
  <c r="Z17" i="2"/>
  <c r="AA16" i="2"/>
  <c r="Z16" i="2"/>
  <c r="AA15" i="2"/>
  <c r="Z15" i="2"/>
  <c r="AA14" i="2"/>
  <c r="AA13" i="2"/>
  <c r="Z13" i="2"/>
  <c r="AA12" i="2"/>
  <c r="Z12" i="2"/>
  <c r="Y17" i="2"/>
  <c r="Y16" i="2"/>
  <c r="Y15" i="2"/>
  <c r="Y13" i="2"/>
  <c r="Y12" i="2"/>
  <c r="Y10" i="2"/>
  <c r="E8" i="1" s="1"/>
  <c r="R12" i="2"/>
  <c r="R13" i="2"/>
  <c r="AE10" i="2"/>
  <c r="G9" i="1" s="1"/>
  <c r="AD10" i="2"/>
  <c r="F9" i="1" s="1"/>
  <c r="AA10" i="2"/>
  <c r="G8" i="1" s="1"/>
  <c r="Z10" i="2"/>
  <c r="F8" i="1" s="1"/>
  <c r="L73" i="2"/>
  <c r="L71" i="2"/>
  <c r="L69" i="2"/>
  <c r="L68" i="2"/>
  <c r="L67" i="2"/>
  <c r="L66" i="2"/>
  <c r="L65" i="2"/>
  <c r="L64" i="2"/>
  <c r="L63" i="2"/>
  <c r="L61" i="2"/>
  <c r="L60" i="2"/>
  <c r="L59" i="2"/>
  <c r="L58" i="2"/>
  <c r="L56" i="2"/>
  <c r="L54" i="2"/>
  <c r="L53" i="2"/>
  <c r="L52" i="2"/>
  <c r="L51" i="2"/>
  <c r="L50" i="2"/>
  <c r="L49" i="2"/>
  <c r="L48" i="2"/>
  <c r="L47" i="2"/>
  <c r="L45" i="2"/>
  <c r="L44" i="2"/>
  <c r="L39" i="2"/>
  <c r="L38" i="2"/>
  <c r="L37" i="2"/>
  <c r="L36" i="2"/>
  <c r="L35" i="2"/>
  <c r="L34" i="2"/>
  <c r="L33" i="2"/>
  <c r="L32" i="2"/>
  <c r="L31" i="2"/>
  <c r="AC10" i="2"/>
  <c r="E9" i="1" s="1"/>
  <c r="AC9" i="2"/>
  <c r="D9" i="1" s="1"/>
  <c r="Y9" i="2"/>
  <c r="D8" i="1" s="1"/>
  <c r="U9" i="2"/>
  <c r="D6" i="1" s="1"/>
  <c r="G6" i="1" s="1"/>
  <c r="O17" i="2"/>
  <c r="O16" i="2"/>
  <c r="O15" i="2"/>
  <c r="O14" i="2"/>
  <c r="O13" i="2"/>
  <c r="O12" i="2"/>
  <c r="O10" i="2"/>
  <c r="E5" i="1" s="1"/>
  <c r="O9" i="2"/>
  <c r="D5" i="1" s="1"/>
  <c r="Q17" i="2"/>
  <c r="P17" i="2"/>
  <c r="Q16" i="2"/>
  <c r="P16" i="2"/>
  <c r="Q15" i="2"/>
  <c r="P15" i="2"/>
  <c r="Q14" i="2"/>
  <c r="P14" i="2"/>
  <c r="Q13" i="2"/>
  <c r="P13" i="2"/>
  <c r="Q12" i="2"/>
  <c r="P12" i="2"/>
  <c r="W17" i="2"/>
  <c r="V17" i="2"/>
  <c r="W16" i="2"/>
  <c r="V16" i="2"/>
  <c r="W15" i="2"/>
  <c r="V15" i="2"/>
  <c r="W14" i="2"/>
  <c r="V14" i="2"/>
  <c r="W13" i="2"/>
  <c r="V13" i="2"/>
  <c r="W12" i="2"/>
  <c r="V12" i="2"/>
  <c r="U17" i="2"/>
  <c r="U16" i="2"/>
  <c r="U15" i="2"/>
  <c r="U14" i="2"/>
  <c r="U13" i="2"/>
  <c r="U12" i="2"/>
  <c r="R9" i="2"/>
  <c r="D7" i="1" s="1"/>
  <c r="E7" i="1" s="1"/>
  <c r="U10" i="2"/>
  <c r="E6" i="1" s="1"/>
  <c r="Q10" i="2"/>
  <c r="G5" i="1" s="1"/>
  <c r="P10" i="2"/>
  <c r="F5" i="1" s="1"/>
  <c r="R17" i="2"/>
  <c r="R16" i="2"/>
  <c r="R15" i="2"/>
  <c r="R14" i="2"/>
  <c r="B15" i="1"/>
  <c r="B5" i="1"/>
  <c r="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<sst xmlns="http://schemas.openxmlformats.org/spreadsheetml/2006/main" count="408" uniqueCount="243">
  <si>
    <t>Work plan summary:</t>
  </si>
  <si>
    <t>Overall</t>
  </si>
  <si>
    <t>FR1</t>
  </si>
  <si>
    <t>FR1+FR2</t>
  </si>
  <si>
    <t>SA Option 2 (SA NR)</t>
  </si>
  <si>
    <t>NSA Option 3 (EN-DC)</t>
  </si>
  <si>
    <t>SA Option 5</t>
  </si>
  <si>
    <t>NSA Option 4 (NE-DC)</t>
  </si>
  <si>
    <t>NSA Option 7 (NGEN-DC)</t>
  </si>
  <si>
    <t>Completed</t>
  </si>
  <si>
    <t>WP Title:</t>
  </si>
  <si>
    <t>WP item applicability</t>
  </si>
  <si>
    <t xml:space="preserve">End of work plan columns.  Note! Do not remove this column. </t>
  </si>
  <si>
    <t>RAN-CN interface options dependency</t>
  </si>
  <si>
    <t>WP Scope:</t>
  </si>
  <si>
    <t>5GC/NR</t>
  </si>
  <si>
    <t>5GC/LTE</t>
  </si>
  <si>
    <t>EPC/LTE</t>
  </si>
  <si>
    <t>5GC/NR 
master</t>
  </si>
  <si>
    <t>5GC / LTE 
master</t>
  </si>
  <si>
    <t>WP Resp:</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</si>
  <si>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</si>
  <si>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</si>
  <si>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</si>
  <si>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</si>
  <si>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</si>
  <si>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</si>
  <si>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</si>
  <si>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</si>
  <si>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</si>
  <si>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</si>
  <si>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</si>
  <si>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</si>
  <si>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</si>
  <si>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</si>
  <si>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</si>
  <si>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</si>
  <si>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Phase 1</t>
  </si>
  <si>
    <t>Phase 2</t>
  </si>
  <si>
    <t>Phase 3</t>
  </si>
  <si>
    <t>Phase 4</t>
  </si>
  <si>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</si>
  <si>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</si>
  <si>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</si>
  <si>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</si>
  <si>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</si>
  <si>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</si>
  <si>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</si>
  <si>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</si>
  <si>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</si>
  <si>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</si>
  <si>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</si>
  <si>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</si>
  <si>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</si>
  <si>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</si>
  <si>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</si>
  <si>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</si>
  <si>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</si>
  <si>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</si>
  <si>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</si>
  <si>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</si>
  <si>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</si>
  <si>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</si>
  <si>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</si>
  <si>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</si>
  <si>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</si>
  <si>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</si>
  <si>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</si>
  <si>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</si>
  <si>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</si>
  <si>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</si>
  <si>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</si>
  <si>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</si>
  <si>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</si>
  <si>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</si>
  <si>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</si>
  <si>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</si>
  <si>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</si>
  <si>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</si>
  <si>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</si>
  <si>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</si>
  <si>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&lt;area#5&gt;</t>
  </si>
  <si>
    <t>End of work plan items.  Note! Do not remove this row. Introduce new work plan rows/items above this row.</t>
  </si>
  <si>
    <t>Phase 5</t>
  </si>
  <si>
    <t>Phase 6</t>
  </si>
  <si>
    <t>Completion</t>
  </si>
  <si>
    <t>Test case statistics</t>
  </si>
  <si>
    <t>Overall number of 
 test cases</t>
  </si>
  <si>
    <t>FR2</t>
  </si>
  <si>
    <t>Multilayer and Services Protocol Test Cases (TS 38.523-1)</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</si>
  <si>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</si>
  <si>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</si>
  <si>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</si>
  <si>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</si>
  <si>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</si>
  <si>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</si>
  <si>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</si>
  <si>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</si>
  <si>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</si>
  <si>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</si>
  <si>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</si>
  <si>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</si>
  <si>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</si>
  <si>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</si>
  <si>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</si>
  <si>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</si>
  <si>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</si>
  <si>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</si>
  <si>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</si>
  <si>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</si>
  <si>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</si>
  <si>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</si>
  <si>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</si>
  <si>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</si>
  <si>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</si>
  <si>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Registration procedure for mobility and periodic registration update / BarringPerPLMN/Implicit AC Barring List</t>
  </si>
  <si>
    <t>UAC / Access Identity 0 / AC8 / RRC_INACTIVE / RNAUpdate/RRC Resume</t>
  </si>
  <si>
    <t>UAC / Access Identity 2 / New cell not in the country of its HPLMN/EHPLMN  0% access probability/MCS indicator / HPLMN/0%/100% accessibility AC7/RRC_INACTIVE</t>
  </si>
  <si>
    <t>UAC / Access Identity 0 / NR RRC_IDLE / Cell re-selection while T390 is running</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</si>
  <si>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</si>
  <si>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</si>
  <si>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</si>
  <si>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</si>
  <si>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</si>
  <si>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</si>
  <si>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</si>
  <si>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</si>
  <si>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</si>
  <si>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</si>
  <si>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</si>
  <si>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</si>
  <si>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</si>
  <si>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Phase 7</t>
  </si>
  <si>
    <t>Phase 8</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</si>
  <si>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</si>
  <si>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</si>
  <si>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</si>
  <si>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</si>
  <si>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</si>
  <si>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</si>
  <si>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</si>
  <si>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R5-199037, R5-200357</t>
  </si>
  <si>
    <t>Phase 9</t>
  </si>
  <si>
    <t>Phase 10</t>
  </si>
  <si>
    <t>Scope of TC added into TC 11.4.1</t>
  </si>
  <si>
    <t>Scope of TC added into TC 11.4.4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</si>
  <si>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</si>
  <si>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</si>
  <si>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</si>
  <si>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5GMM-REGISTERED.NORMAL-SERVICE / N26 interface not supported / N1 mode to S1 mode transfer of an existing emergency PDU session</t>
  </si>
  <si>
    <t>5GMM-REGISTERED.NORMAL-SERVICE / N26 interface not supported / S1 mode to N1 mode transfer of an existing PDN connection for emergency services</t>
  </si>
  <si>
    <t>11.4.11</t>
  </si>
  <si>
    <t xml:space="preserve">Test case renumbered. Initial scope split in 2 tests (11.4.7 and 11.4.8). </t>
  </si>
  <si>
    <t>11.1.x</t>
  </si>
  <si>
    <t>FR2 Cell settings FFS</t>
  </si>
  <si>
    <t>Phase 11</t>
  </si>
  <si>
    <t>Not pursued</t>
  </si>
  <si>
    <t>R5-198985, R5-200358, R5-202671, R5-206364, R5-211408</t>
  </si>
  <si>
    <t>11.x</t>
  </si>
  <si>
    <t>Phase 12</t>
  </si>
  <si>
    <t>UAC / Access Identity 1 / New cell not in the country of its HPLMN/EHPLMN 0% access probability/MPS indicator / HPLMN/0%/100% accessibility AC5/MMTEL-Video call</t>
  </si>
  <si>
    <t>UAC / Access Identity 11..15 / High Priority Access / HPLMN/0% accessibility AC2/Emergency call</t>
  </si>
  <si>
    <t>UAC / Access Identity 0 / ODAC / PLMN / RPLMN/not EPLMN</t>
  </si>
  <si>
    <t>R5-212155</t>
  </si>
  <si>
    <t>R5-197093, R5-197091, R5-198978, R5-201103, R5-202667, R5-204465, R5-210133, R5-213493, R5-212424</t>
  </si>
  <si>
    <t>R5-197094, R5-197091, R5-198979, R5-198362, R5-200872, R5-202665, R5-204465, R5-211407, R5-213496, R5-213498</t>
  </si>
  <si>
    <t>R5-202670, R5-204019, R5-213501, R5-212431</t>
  </si>
  <si>
    <t>R5-200234, R5-210571, R5-212156</t>
  </si>
  <si>
    <t>R5-202672, R5-210163, R5-212383</t>
  </si>
  <si>
    <t>R5-210165, R5-211414, R5-212384</t>
  </si>
  <si>
    <t>R5-198991, R5-200232, R5-213510</t>
  </si>
  <si>
    <t>R5-197219, R5-196997, R5-198986,
R5-200227, R5-201032, R5-206365, R5-213512</t>
  </si>
  <si>
    <t>Not pursued. Section given away to another WI. If need to be ever introduced, a new section needed. Applicable to Options which have E-UTRA connected to 5GC (fallback with NR connected to 5GC)</t>
  </si>
  <si>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 xml:space="preserve">NEEDS DECISION!
With current FR2 environment it cannot be run!
</t>
    </r>
    <r>
      <rPr>
        <sz val="8"/>
        <color indexed="8"/>
        <rFont val="Calibri"/>
        <family val="2"/>
      </rPr>
      <t>2 E-UTRA cells with FR2 needed - not allowed according to 38.508-1, 6.2.2.2</t>
    </r>
  </si>
  <si>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NEEDS DECISION!
With current FR2 environment it cannot be run!</t>
    </r>
    <r>
      <rPr>
        <sz val="8"/>
        <color indexed="8"/>
        <rFont val="Calibri"/>
        <family val="2"/>
      </rPr>
      <t xml:space="preserve">
2 E-UTRA cells with FR2 needed - not allowed according to 38.508-1, 6.2.2.2
</t>
    </r>
  </si>
  <si>
    <t xml:space="preserve">IMS relevant parts still not completed
FR2 Cell settings FFS
</t>
  </si>
  <si>
    <r>
      <rPr>
        <sz val="10"/>
        <color indexed="10"/>
        <rFont val="Calibri"/>
        <family val="2"/>
      </rPr>
      <t>Needs Review for the case of 2 NR FR2 cells active simultaneously.</t>
    </r>
    <r>
      <rPr>
        <sz val="10"/>
        <color indexed="8"/>
        <rFont val="Calibri"/>
        <family val="2"/>
      </rPr>
      <t xml:space="preserve">
</t>
    </r>
  </si>
  <si>
    <t>Eniko Sokondar, Media Tek</t>
  </si>
  <si>
    <t>eniko.sokondar@mediatek.com</t>
  </si>
  <si>
    <t>Yuchun Wu, Huawei</t>
  </si>
  <si>
    <t>wuyuchun@huawei.com</t>
  </si>
  <si>
    <t>Phase 13</t>
  </si>
  <si>
    <t>Overall #WP items:
Phase 1 #WP items:
Phase 2 #WP items:
Phase 3 #WP items:
Phase 4 #WP items:
Phase 5 #WP items:
Phase 6 #WP items:
Phase 7 #WP items:
Phase 8 #WP items:
Phase 9 #WP items:
Phase 10 #WP items:
Phase 11 #WP items:
Phase 12 #WP items:
Phase 13 #WP items:
Phase 14 #WP items:</t>
  </si>
  <si>
    <t>Phase 14</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</si>
  <si>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</si>
  <si>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</si>
  <si>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24,501:4.8.2.2, 5.1.4.2, 6.1.4.1;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"barred" and a lower ranked E-UTRA cell is found which is not "barred"_x000D_
THEN:  UE selects the not "barred" E-UTRA cell, performs a TAU procedure, and, while the UE continues receiving and transmitting PS data the UE successfully  completes the MO MMTEL call in EPS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</si>
  <si>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</si>
  <si>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</si>
  <si>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</si>
  <si>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</si>
  <si>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</si>
  <si>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</si>
  <si>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</si>
  <si>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</si>
  <si>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</si>
  <si>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</si>
  <si>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</si>
  <si>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</si>
  <si>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</si>
  <si>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</si>
  <si>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</si>
  <si>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</si>
  <si>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</si>
  <si>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</si>
  <si>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</si>
  <si>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</si>
  <si>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 TP1: [TS TS 24.501:6.1.4.2; TS TS 22.101:10.1.1]_x000D_
WITH: UE in 5GMM-REGISTERED.NORMAL-SERVICE state and 5GMM-IDLE mode with Interworking without N26 interface supported, and, the UE has an emergency PDU session established_x000D_
WHEN:  UE performs a inter-system change from the N1 to S1 mode_x000D_
THEN:  UE correctly transfers the existing emergency PDU session into an emergency PDN connection</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</si>
  <si>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</si>
  <si>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</si>
  <si>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</si>
  <si>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R5-197089, R5-197091, R5-201231, R5-204466, R5-206361, R5-211547, R5-210133, R5-213492, R5-216190</t>
  </si>
  <si>
    <t>R5-197095, R5-197091, R5-198980, R5-200877, R5-202666, R5-210133, R5-213499, R5-216190</t>
  </si>
  <si>
    <t>R5-204518, R5-205321, R5-213505, R5-216191</t>
  </si>
  <si>
    <t>R5-197092, R5-197091, R5-198981, R5-206360, R5-205292, R5-210133, R5-211407, R5-213495, R5-212425,  R5-214593</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</si>
  <si>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</si>
  <si>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11.3.1a</t>
  </si>
  <si>
    <t>UAC / Access Identity 0 / 0% access probability / MTSI MO speech call/SMSoIP</t>
  </si>
  <si>
    <t>UAC / Access Identity 0 / 0% access probability / Uplink User data transfer / RRC_INACTIVE</t>
  </si>
  <si>
    <t>Editor's note: Conformance references: TS 24.501 4.5.2 , 4.5.4.1 , 4.5.4.2 , 4.5.64.5.2, 4.5.4.2, 4.5.6, 38.331: 5.3.14.1, 5.3.14.2, 5.3.14.4, 5.3.14.5_x000D_
**** TP1: _x000D_
WITH: UE not configured for special AIs (1,2,11-15) , with at 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resourcesl_x000D_
THEN:  UE does not send the data packetl_x000D_</t>
  </si>
  <si>
    <t>R5-216195</t>
  </si>
  <si>
    <t>R5-201633, R5-211410, R5-213504, R5-214742</t>
  </si>
  <si>
    <t>R5-202668, R5-206363, R5-210356, R5-213502, R5-216192</t>
  </si>
  <si>
    <t>R5-201379, R5-213503, R5-216193</t>
  </si>
  <si>
    <t>R5-199036, R5-201227, R5-211409, R5-213506, R5-216194</t>
  </si>
  <si>
    <t>R5-202669, R5-204468, R5-205388, R5-213507, R5-214783</t>
  </si>
  <si>
    <t>R5-197220, R5-197246, R5-198987, R5-200229, R5-202550, R5-211411, R5-216198</t>
  </si>
  <si>
    <t>R5-197221, R5-197246, R5-198988, R5-211411, R5-216199</t>
  </si>
  <si>
    <t>R5-198989, R5-200230, R5-201033, R5-206366, R5-213508, R5-216200</t>
  </si>
  <si>
    <t>R5-198990, R5-216201</t>
  </si>
  <si>
    <t>R5-202551, R5-216202</t>
  </si>
  <si>
    <t>R5-197091, R5-198975, R5-204467, R5-210133, R5-213497, R5-213500, R5-216187, R5-216190</t>
  </si>
  <si>
    <t>R5-197090, R5-197091, R5-198982, R5-204336, R5-206362, R5-205292, R5-211406, R5-210133, R5-211407, R5-213494, R5-214707, R5-216190</t>
  </si>
  <si>
    <t/>
  </si>
  <si>
    <t>Opt 2: RAN5#83 (May-19)
Opt 5: FFS
Opt 4: RAN5#93 (Nov-21)
Opt 7: FFS</t>
  </si>
  <si>
    <t>Opt 2: RAN5#92 (Aug-21)
Opt 5: FFS
Opt 4: RAN5#93 (Nov-21)
Opt 7: FFS</t>
  </si>
  <si>
    <t>Opt 2: RAN5#93 (Nov-21)
Opt 5: FFS
Opt 4: RAN5#93 (Nov-21)
Opt 7: FFS</t>
  </si>
  <si>
    <t>Opt 2: RAN5#84 (Aug-19)
Opt 5: FFS
Opt 4: RAN5#93 (Nov-21)
Opt 7: FFS</t>
  </si>
  <si>
    <t>Opt 2: RAN5#88 (Aug-20)
Opt 5: FFS
Opt 4: RAN5#93 (Nov-21)
Opt 7: FFS</t>
  </si>
  <si>
    <t>Opt 2: RAN5#85 (Nov-19)
Opt 5: FFS
Opt 4: RAN5#93 (Nov-21)
Opt 7: FFS</t>
  </si>
  <si>
    <t>Opt 2: RAN5#87 (May-20)
Opt 5: FFS
Opt 4: RAN5#93 (Nov-21)
Opt 7: FFS</t>
  </si>
  <si>
    <t>Opt 2: RAN5#91 (May-21)
Opt 5: FFS
Opt 4: RAN5#93 (Nov-21)
Opt 7: FFS</t>
  </si>
  <si>
    <t>Opt 2: RAN5#90 (Feb-21)
Opt 5: FFS
Opt 4: RAN5#93 (Nov-21)
Opt 7: FFS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</si>
</sst>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0"/>
      <color indexed="8"/>
      <name val="Calibri"/>
      <family val="2"/>
    </font>
    <font>
      <b/>
      <sz val="14"/>
      <color indexed="8"/>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8"/>
      <color indexed="8"/>
      <name val="Calibri"/>
      <family val="2"/>
    </font>
    <font>
      <sz val="10"/>
      <color indexed="10"/>
      <name val="Calibri"/>
      <family val="2"/>
    </font>
    <font>
      <b/>
      <sz val="8"/>
      <color indexed="10"/>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1"/>
      <color theme="1"/>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3" fillId="0" borderId="0" applyNumberFormat="0" applyFill="0" applyBorder="0" applyAlignment="0" applyProtection="0"/>
    <xf numFmtId="0" fontId="35" fillId="0" borderId="0"/>
  </cellStyleXfs>
  <cellXfs count="194">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6" fillId="0" borderId="1" xfId="0" applyFont="1" applyBorder="1" applyAlignment="1">
      <alignment horizontal="center"/>
    </xf>
    <xf numFmtId="0" fontId="16" fillId="5" borderId="1" xfId="0" applyFont="1" applyFill="1" applyBorder="1" applyAlignment="1">
      <alignment horizontal="center"/>
    </xf>
    <xf numFmtId="0" fontId="0" fillId="0" borderId="0" xfId="0" applyBorder="1"/>
    <xf numFmtId="0" fontId="17"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8" fillId="7" borderId="1" xfId="0" applyFont="1" applyFill="1" applyBorder="1" applyAlignment="1">
      <alignment horizontal="right" vertical="top"/>
    </xf>
    <xf numFmtId="0" fontId="18" fillId="8" borderId="0" xfId="0" applyFont="1" applyFill="1" applyAlignment="1">
      <alignment horizontal="left" vertical="top"/>
    </xf>
    <xf numFmtId="0" fontId="0" fillId="6" borderId="2" xfId="0" applyFill="1" applyBorder="1" applyAlignment="1">
      <alignment horizontal="left" vertical="top"/>
    </xf>
    <xf numFmtId="0" fontId="14" fillId="7" borderId="3" xfId="0" applyFont="1" applyFill="1" applyBorder="1" applyAlignment="1">
      <alignment horizontal="center" vertical="top" wrapText="1"/>
    </xf>
    <xf numFmtId="0" fontId="0" fillId="6" borderId="4" xfId="0" applyFill="1" applyBorder="1" applyAlignment="1">
      <alignment horizontal="left" vertical="top"/>
    </xf>
    <xf numFmtId="0" fontId="14" fillId="7" borderId="1" xfId="0" applyFont="1" applyFill="1" applyBorder="1" applyAlignment="1">
      <alignment horizontal="center" vertical="top" wrapText="1"/>
    </xf>
    <xf numFmtId="0" fontId="14" fillId="7" borderId="5" xfId="0" applyFont="1" applyFill="1" applyBorder="1" applyAlignment="1">
      <alignment horizontal="center" vertical="top"/>
    </xf>
    <xf numFmtId="0" fontId="14" fillId="7" borderId="1" xfId="0" applyFont="1" applyFill="1" applyBorder="1" applyAlignment="1">
      <alignment horizontal="center" vertical="top"/>
    </xf>
    <xf numFmtId="0" fontId="14" fillId="7" borderId="6" xfId="0" applyFont="1" applyFill="1" applyBorder="1" applyAlignment="1">
      <alignment horizontal="center" vertical="top" wrapText="1"/>
    </xf>
    <xf numFmtId="0" fontId="14" fillId="7" borderId="7" xfId="0" applyFont="1" applyFill="1" applyBorder="1" applyAlignment="1">
      <alignment horizontal="center" vertical="top" wrapText="1"/>
    </xf>
    <xf numFmtId="0" fontId="0" fillId="6" borderId="1" xfId="0" applyFill="1" applyBorder="1" applyAlignment="1">
      <alignment horizontal="left" vertical="top"/>
    </xf>
    <xf numFmtId="0" fontId="11"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19"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6" fillId="7" borderId="0" xfId="0" applyFont="1" applyFill="1" applyAlignment="1">
      <alignment horizontal="right" vertical="center"/>
    </xf>
    <xf numFmtId="0" fontId="0" fillId="6" borderId="10" xfId="0" applyFill="1" applyBorder="1" applyAlignment="1">
      <alignment horizontal="left" vertical="top"/>
    </xf>
    <xf numFmtId="0" fontId="20" fillId="6" borderId="2" xfId="0" applyFont="1" applyFill="1" applyBorder="1" applyAlignment="1">
      <alignment horizontal="left" vertical="top"/>
    </xf>
    <xf numFmtId="0" fontId="21" fillId="6" borderId="8"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12" xfId="0" applyFill="1" applyBorder="1" applyAlignment="1">
      <alignment horizontal="left" vertical="top"/>
    </xf>
    <xf numFmtId="0" fontId="0" fillId="6" borderId="0" xfId="0" applyFill="1" applyAlignment="1">
      <alignment horizontal="left" vertical="top"/>
    </xf>
    <xf numFmtId="0" fontId="11" fillId="6" borderId="5" xfId="0" applyFont="1" applyFill="1" applyBorder="1" applyAlignment="1">
      <alignment horizontal="left" vertical="top"/>
    </xf>
    <xf numFmtId="0" fontId="11" fillId="6" borderId="13" xfId="0" applyFont="1" applyFill="1" applyBorder="1" applyAlignment="1">
      <alignment horizontal="left" vertical="top"/>
    </xf>
    <xf numFmtId="0" fontId="11" fillId="6" borderId="14" xfId="0" applyFont="1" applyFill="1" applyBorder="1" applyAlignment="1">
      <alignment horizontal="left" vertical="top"/>
    </xf>
    <xf numFmtId="0" fontId="21" fillId="6" borderId="13" xfId="0" applyFont="1" applyFill="1" applyBorder="1" applyAlignment="1">
      <alignment horizontal="left" vertical="top"/>
    </xf>
    <xf numFmtId="0" fontId="22" fillId="6" borderId="13" xfId="0" applyFont="1" applyFill="1" applyBorder="1" applyAlignment="1">
      <alignment horizontal="left" vertical="top"/>
    </xf>
    <xf numFmtId="0" fontId="22" fillId="6" borderId="14" xfId="0" applyFont="1" applyFill="1" applyBorder="1" applyAlignment="1">
      <alignment horizontal="left" vertical="top"/>
    </xf>
    <xf numFmtId="0" fontId="21" fillId="6" borderId="11" xfId="0" applyFont="1" applyFill="1" applyBorder="1" applyAlignment="1">
      <alignment horizontal="left" vertical="top"/>
    </xf>
    <xf numFmtId="0" fontId="23" fillId="10" borderId="6" xfId="0" applyFont="1" applyFill="1" applyBorder="1" applyAlignment="1">
      <alignment horizontal="left" vertical="top"/>
    </xf>
    <xf numFmtId="0" fontId="23" fillId="10" borderId="8" xfId="0" applyFont="1" applyFill="1" applyBorder="1" applyAlignment="1">
      <alignment horizontal="left" vertical="top"/>
    </xf>
    <xf numFmtId="0" fontId="23" fillId="10" borderId="2" xfId="0" applyFont="1" applyFill="1" applyBorder="1" applyAlignment="1">
      <alignment horizontal="left" vertical="top"/>
    </xf>
    <xf numFmtId="0" fontId="15" fillId="0" borderId="5" xfId="0" applyFont="1" applyBorder="1" applyAlignment="1">
      <alignment horizontal="center" vertical="top"/>
    </xf>
    <xf numFmtId="0" fontId="24" fillId="0" borderId="5" xfId="0" applyFont="1" applyBorder="1" applyAlignment="1">
      <alignment horizontal="left" vertical="top" wrapText="1"/>
    </xf>
    <xf numFmtId="0" fontId="25" fillId="11" borderId="5" xfId="0" applyFont="1" applyFill="1" applyBorder="1" applyAlignment="1">
      <alignment horizontal="left" vertical="top" wrapText="1"/>
    </xf>
    <xf numFmtId="9" fontId="26"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27" fillId="2" borderId="5"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0" fontId="22" fillId="6" borderId="5" xfId="0" applyFont="1" applyFill="1" applyBorder="1" applyAlignment="1">
      <alignment horizontal="left" vertical="top"/>
    </xf>
    <xf numFmtId="0" fontId="22" fillId="6" borderId="6"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17" fillId="0" borderId="5" xfId="0" applyFont="1" applyBorder="1" applyAlignment="1">
      <alignment horizontal="left" vertical="top" wrapText="1"/>
    </xf>
    <xf numFmtId="0" fontId="17" fillId="0" borderId="1" xfId="0" applyFont="1" applyBorder="1" applyAlignment="1">
      <alignment horizontal="left" vertical="top" wrapText="1"/>
    </xf>
    <xf numFmtId="0" fontId="28" fillId="11" borderId="5" xfId="0" applyFont="1" applyFill="1" applyBorder="1" applyAlignment="1">
      <alignment horizontal="left" vertical="top" wrapText="1"/>
    </xf>
    <xf numFmtId="0" fontId="22" fillId="6" borderId="8" xfId="0" applyFont="1" applyFill="1" applyBorder="1" applyAlignment="1">
      <alignment horizontal="left" vertical="top"/>
    </xf>
    <xf numFmtId="49" fontId="17" fillId="0" borderId="5" xfId="0" applyNumberFormat="1" applyFont="1" applyBorder="1" applyAlignment="1">
      <alignment horizontal="left" vertical="top" wrapText="1"/>
    </xf>
    <xf numFmtId="0" fontId="17" fillId="0" borderId="5" xfId="0" applyFont="1" applyBorder="1" applyAlignment="1">
      <alignment horizontal="left" vertical="top"/>
    </xf>
    <xf numFmtId="0" fontId="22" fillId="0" borderId="1" xfId="0" applyFont="1" applyBorder="1" applyAlignment="1">
      <alignment horizontal="left" vertical="top" wrapText="1"/>
    </xf>
    <xf numFmtId="0" fontId="28" fillId="11" borderId="1" xfId="0" applyFont="1" applyFill="1" applyBorder="1" applyAlignment="1">
      <alignment horizontal="left" vertical="top" wrapText="1"/>
    </xf>
    <xf numFmtId="0" fontId="22" fillId="6" borderId="1" xfId="0" applyFont="1" applyFill="1" applyBorder="1" applyAlignment="1">
      <alignment horizontal="left" vertical="top"/>
    </xf>
    <xf numFmtId="0" fontId="0" fillId="6" borderId="6" xfId="0" applyFill="1" applyBorder="1" applyAlignment="1">
      <alignment horizontal="left" vertical="top"/>
    </xf>
    <xf numFmtId="0" fontId="22" fillId="6" borderId="15" xfId="0" applyFont="1" applyFill="1" applyBorder="1" applyAlignment="1">
      <alignment horizontal="left" vertical="top"/>
    </xf>
    <xf numFmtId="0" fontId="11" fillId="6" borderId="1" xfId="0" applyFont="1" applyFill="1" applyBorder="1" applyAlignment="1">
      <alignment horizontal="left" vertical="top"/>
    </xf>
    <xf numFmtId="0" fontId="21" fillId="6" borderId="2" xfId="0" applyFont="1" applyFill="1" applyBorder="1" applyAlignment="1">
      <alignment horizontal="left" vertical="top"/>
    </xf>
    <xf numFmtId="0" fontId="22" fillId="6" borderId="2" xfId="0" applyFont="1" applyFill="1" applyBorder="1" applyAlignment="1">
      <alignment horizontal="left" vertical="top"/>
    </xf>
    <xf numFmtId="0" fontId="0" fillId="0" borderId="1" xfId="0" applyBorder="1" applyAlignment="1">
      <alignment horizontal="left" vertical="top" wrapText="1"/>
    </xf>
    <xf numFmtId="0" fontId="0" fillId="6" borderId="16" xfId="0" applyFill="1" applyBorder="1" applyAlignment="1">
      <alignment horizontal="left" vertical="top"/>
    </xf>
    <xf numFmtId="0" fontId="0" fillId="6" borderId="15" xfId="0" applyFill="1" applyBorder="1" applyAlignment="1">
      <alignment horizontal="left" vertical="top"/>
    </xf>
    <xf numFmtId="0" fontId="12" fillId="4" borderId="1" xfId="0" applyFont="1" applyFill="1" applyBorder="1" applyAlignment="1">
      <alignment horizontal="center" vertical="top" wrapText="1"/>
    </xf>
    <xf numFmtId="0" fontId="12" fillId="12" borderId="1" xfId="0" applyFont="1" applyFill="1" applyBorder="1" applyAlignment="1">
      <alignment horizontal="center" vertical="top" wrapText="1"/>
    </xf>
    <xf numFmtId="0" fontId="24" fillId="0" borderId="5" xfId="0" applyFont="1" applyBorder="1" applyAlignment="1">
      <alignment horizontal="left" vertical="top"/>
    </xf>
    <xf numFmtId="0" fontId="17" fillId="0" borderId="1" xfId="0" applyFont="1" applyBorder="1" applyAlignment="1">
      <alignment horizontal="left" vertical="top"/>
    </xf>
    <xf numFmtId="0" fontId="12" fillId="4" borderId="6" xfId="0" applyFont="1" applyFill="1" applyBorder="1" applyAlignment="1">
      <alignment horizontal="center" vertical="top" wrapText="1"/>
    </xf>
    <xf numFmtId="9" fontId="16" fillId="2" borderId="1" xfId="0" applyNumberFormat="1" applyFont="1" applyFill="1" applyBorder="1" applyAlignment="1">
      <alignment horizontal="center" vertical="center"/>
    </xf>
    <xf numFmtId="9" fontId="30" fillId="2" borderId="1" xfId="0" applyNumberFormat="1" applyFont="1" applyFill="1" applyBorder="1" applyAlignment="1">
      <alignment horizontal="center" vertical="center"/>
    </xf>
    <xf numFmtId="0" fontId="0" fillId="6" borderId="0" xfId="0" applyFill="1" applyBorder="1" applyAlignment="1">
      <alignment horizontal="left" vertical="top"/>
    </xf>
    <xf numFmtId="0" fontId="0" fillId="0" borderId="1" xfId="0" applyFont="1" applyBorder="1" applyAlignment="1">
      <alignment horizontal="center" vertical="top"/>
    </xf>
    <xf numFmtId="9" fontId="27" fillId="2" borderId="5"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0" fontId="12" fillId="12" borderId="1" xfId="0" applyFont="1" applyFill="1" applyBorder="1" applyAlignment="1">
      <alignment horizontal="center" vertical="top" wrapText="1"/>
    </xf>
    <xf numFmtId="9" fontId="27" fillId="2" borderId="6"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0" fontId="18" fillId="8" borderId="0" xfId="0" applyFont="1" applyFill="1" applyBorder="1" applyAlignment="1">
      <alignment horizontal="left" vertical="top" wrapText="1"/>
    </xf>
    <xf numFmtId="0" fontId="22" fillId="11" borderId="2" xfId="0" applyFont="1" applyFill="1" applyBorder="1" applyAlignment="1">
      <alignment horizontal="center" vertical="top" wrapText="1"/>
    </xf>
    <xf numFmtId="0" fontId="14" fillId="7" borderId="21" xfId="0" applyFont="1" applyFill="1" applyBorder="1" applyAlignment="1">
      <alignment horizontal="center" vertical="top" wrapText="1"/>
    </xf>
    <xf numFmtId="0" fontId="0" fillId="6" borderId="20" xfId="0" applyFill="1" applyBorder="1" applyAlignment="1">
      <alignment horizontal="left" vertical="top"/>
    </xf>
    <xf numFmtId="0" fontId="18" fillId="7" borderId="6" xfId="0" applyFont="1" applyFill="1" applyBorder="1" applyAlignment="1">
      <alignment horizontal="right" vertical="top"/>
    </xf>
    <xf numFmtId="0" fontId="14" fillId="7" borderId="5" xfId="0" applyFont="1" applyFill="1" applyBorder="1" applyAlignment="1">
      <alignment horizontal="center" vertical="top" wrapText="1"/>
    </xf>
    <xf numFmtId="0" fontId="13" fillId="8" borderId="0" xfId="1" applyFill="1" applyBorder="1" applyAlignment="1">
      <alignment horizontal="left" vertical="top" wrapText="1"/>
    </xf>
    <xf numFmtId="0" fontId="6" fillId="13" borderId="9" xfId="0" applyFont="1" applyFill="1" applyBorder="1" applyAlignment="1">
      <alignment horizontal="center" textRotation="90" wrapText="1"/>
    </xf>
    <xf numFmtId="0" fontId="1" fillId="13" borderId="1" xfId="0" applyFont="1" applyFill="1" applyBorder="1" applyAlignment="1">
      <alignment horizontal="center" textRotation="90" wrapText="1"/>
    </xf>
    <xf numFmtId="0" fontId="1" fillId="13" borderId="22" xfId="0" applyFont="1" applyFill="1" applyBorder="1" applyAlignment="1">
      <alignment horizontal="center" textRotation="90" wrapText="1"/>
    </xf>
    <xf numFmtId="0" fontId="11" fillId="6" borderId="10" xfId="0" applyFont="1" applyFill="1" applyBorder="1" applyAlignment="1">
      <alignment horizontal="left" vertical="top" textRotation="180"/>
    </xf>
    <xf numFmtId="9" fontId="30" fillId="2" borderId="18" xfId="0" applyNumberFormat="1" applyFont="1" applyFill="1" applyBorder="1" applyAlignment="1">
      <alignment horizontal="center" vertical="top"/>
    </xf>
    <xf numFmtId="9" fontId="30" fillId="2" borderId="13" xfId="0" applyNumberFormat="1" applyFont="1" applyFill="1" applyBorder="1" applyAlignment="1">
      <alignment horizontal="center" vertical="top"/>
    </xf>
    <xf numFmtId="0" fontId="6" fillId="14" borderId="17" xfId="0" applyFont="1" applyFill="1" applyBorder="1" applyAlignment="1">
      <alignment horizontal="center" textRotation="90" wrapText="1"/>
    </xf>
    <xf numFmtId="0" fontId="6" fillId="14" borderId="18" xfId="0" applyFont="1" applyFill="1" applyBorder="1" applyAlignment="1">
      <alignment horizontal="center" textRotation="90" wrapText="1"/>
    </xf>
    <xf numFmtId="0" fontId="0" fillId="9" borderId="18" xfId="0" applyFill="1" applyBorder="1" applyAlignment="1">
      <alignment horizontal="left" vertical="top"/>
    </xf>
    <xf numFmtId="0" fontId="6" fillId="14" borderId="5"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0" fontId="18"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7" xfId="0" applyFill="1" applyBorder="1" applyAlignment="1">
      <alignment horizontal="center" vertical="top"/>
    </xf>
    <xf numFmtId="0" fontId="0" fillId="9" borderId="1" xfId="0" applyFill="1" applyBorder="1" applyAlignment="1">
      <alignment horizontal="center" vertical="top"/>
    </xf>
    <xf numFmtId="9" fontId="27" fillId="2" borderId="6" xfId="0" applyNumberFormat="1" applyFont="1" applyFill="1" applyBorder="1" applyAlignment="1">
      <alignment horizontal="center" vertical="top"/>
    </xf>
    <xf numFmtId="0" fontId="22" fillId="11" borderId="2" xfId="0" applyFont="1" applyFill="1" applyBorder="1" applyAlignment="1">
      <alignment horizontal="center" vertical="top" wrapText="1"/>
    </xf>
    <xf numFmtId="9" fontId="27" fillId="2" borderId="1" xfId="0" applyNumberFormat="1" applyFont="1" applyFill="1" applyBorder="1" applyAlignment="1">
      <alignment horizontal="center" vertical="top"/>
    </xf>
    <xf numFmtId="9" fontId="27" fillId="2" borderId="6" xfId="0" applyNumberFormat="1" applyFont="1" applyFill="1" applyBorder="1" applyAlignment="1">
      <alignment horizontal="center" vertical="top"/>
    </xf>
    <xf numFmtId="9" fontId="27" fillId="2" borderId="1" xfId="0" applyNumberFormat="1" applyFont="1" applyFill="1" applyBorder="1" applyAlignment="1">
      <alignment horizontal="center" vertical="top"/>
    </xf>
    <xf numFmtId="0" fontId="31" fillId="0" borderId="1" xfId="0" applyFont="1" applyBorder="1" applyAlignment="1">
      <alignment horizontal="center"/>
    </xf>
    <xf numFmtId="0" fontId="31" fillId="5" borderId="1" xfId="0" applyFont="1" applyFill="1" applyBorder="1" applyAlignment="1">
      <alignment horizontal="center"/>
    </xf>
    <xf numFmtId="9" fontId="32" fillId="2" borderId="1" xfId="0" applyNumberFormat="1" applyFont="1" applyFill="1" applyBorder="1" applyAlignment="1">
      <alignment horizontal="center" vertical="center"/>
    </xf>
    <xf numFmtId="9" fontId="27" fillId="2" borderId="6" xfId="0" applyNumberFormat="1" applyFont="1" applyFill="1" applyBorder="1" applyAlignment="1">
      <alignment horizontal="center" vertical="top"/>
    </xf>
    <xf numFmtId="9" fontId="27" fillId="2" borderId="1" xfId="0" applyNumberFormat="1" applyFont="1" applyFill="1" applyBorder="1" applyAlignment="1">
      <alignment horizontal="center" vertical="top"/>
    </xf>
    <xf numFmtId="9" fontId="27" fillId="2" borderId="1" xfId="0" applyNumberFormat="1" applyFont="1" applyFill="1" applyBorder="1" applyAlignment="1">
      <alignment horizontal="center" vertical="top"/>
    </xf>
    <xf numFmtId="9" fontId="27" fillId="2" borderId="6" xfId="0" applyNumberFormat="1" applyFont="1" applyFill="1" applyBorder="1" applyAlignment="1">
      <alignment horizontal="center" vertical="top"/>
    </xf>
    <xf numFmtId="0" fontId="22" fillId="11" borderId="2" xfId="0" applyFont="1" applyFill="1" applyBorder="1" applyAlignment="1">
      <alignment horizontal="center" vertical="top" wrapText="1"/>
    </xf>
    <xf numFmtId="9" fontId="27" fillId="2" borderId="1" xfId="0" applyNumberFormat="1" applyFont="1" applyFill="1" applyBorder="1" applyAlignment="1">
      <alignment horizontal="center" vertical="top"/>
    </xf>
    <xf numFmtId="9" fontId="27" fillId="2" borderId="6" xfId="0" applyNumberFormat="1" applyFont="1" applyFill="1" applyBorder="1" applyAlignment="1">
      <alignment horizontal="center" vertical="top"/>
    </xf>
    <xf numFmtId="0" fontId="22" fillId="11" borderId="6" xfId="0" applyFont="1" applyFill="1" applyBorder="1" applyAlignment="1">
      <alignment horizontal="center" vertical="top" wrapText="1"/>
    </xf>
    <xf numFmtId="0" fontId="22" fillId="11" borderId="2" xfId="0" applyFont="1" applyFill="1" applyBorder="1" applyAlignment="1">
      <alignment horizontal="center" vertical="top" wrapText="1"/>
    </xf>
    <xf numFmtId="0" fontId="25" fillId="0" borderId="1" xfId="0" applyFont="1" applyBorder="1" applyAlignment="1">
      <alignment horizontal="left" vertical="top" wrapText="1"/>
    </xf>
    <xf numFmtId="9" fontId="34" fillId="2" borderId="5" xfId="0" applyNumberFormat="1" applyFont="1" applyFill="1" applyBorder="1" applyAlignment="1">
      <alignment horizontal="center" vertical="top"/>
    </xf>
    <xf numFmtId="0" fontId="31" fillId="0" borderId="1" xfId="0" applyFont="1" applyBorder="1" applyAlignment="1">
      <alignment horizontal="left" vertical="top" wrapText="1"/>
    </xf>
    <xf numFmtId="0" fontId="31" fillId="0" borderId="5" xfId="0" applyFont="1" applyBorder="1" applyAlignment="1">
      <alignment horizontal="left" vertical="top" wrapText="1"/>
    </xf>
    <xf numFmtId="0" fontId="28" fillId="0" borderId="1" xfId="0" applyFont="1" applyBorder="1" applyAlignment="1">
      <alignment horizontal="left" vertical="top" wrapText="1"/>
    </xf>
    <xf numFmtId="0" fontId="12" fillId="12" borderId="1" xfId="0" applyFont="1" applyFill="1" applyBorder="1" applyAlignment="1">
      <alignment horizontal="center" vertical="top"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29" fillId="3" borderId="0" xfId="0" applyFont="1" applyFill="1" applyAlignment="1">
      <alignment horizontal="center" vertical="top" wrapText="1"/>
    </xf>
    <xf numFmtId="0" fontId="33" fillId="4" borderId="1" xfId="0" applyFont="1" applyFill="1" applyBorder="1" applyAlignment="1">
      <alignment horizontal="center" vertical="center" wrapText="1"/>
    </xf>
    <xf numFmtId="9" fontId="27" fillId="2" borderId="6" xfId="0" applyNumberFormat="1" applyFont="1" applyFill="1" applyBorder="1" applyAlignment="1">
      <alignment horizontal="center" vertical="top"/>
    </xf>
    <xf numFmtId="9" fontId="27" fillId="2" borderId="2" xfId="0" applyNumberFormat="1" applyFont="1" applyFill="1" applyBorder="1" applyAlignment="1">
      <alignment horizontal="center" vertical="top"/>
    </xf>
    <xf numFmtId="0" fontId="11" fillId="6" borderId="14" xfId="0" applyFont="1" applyFill="1" applyBorder="1" applyAlignment="1">
      <alignment horizontal="left" vertical="top" textRotation="180"/>
    </xf>
    <xf numFmtId="0" fontId="11" fillId="6" borderId="13" xfId="0" applyFont="1" applyFill="1" applyBorder="1" applyAlignment="1">
      <alignment horizontal="left" vertical="top" textRotation="180"/>
    </xf>
    <xf numFmtId="0" fontId="11" fillId="6" borderId="20" xfId="0" applyFont="1" applyFill="1" applyBorder="1" applyAlignment="1">
      <alignment horizontal="left" vertical="top" textRotation="180"/>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0" fontId="17" fillId="15" borderId="16" xfId="0" applyFont="1" applyFill="1" applyBorder="1" applyAlignment="1">
      <alignment horizontal="center" textRotation="90"/>
    </xf>
    <xf numFmtId="0" fontId="17" fillId="15" borderId="11" xfId="0" applyFont="1" applyFill="1" applyBorder="1" applyAlignment="1">
      <alignment horizontal="center" textRotation="90"/>
    </xf>
    <xf numFmtId="0" fontId="17" fillId="15" borderId="14" xfId="0" applyFont="1" applyFill="1" applyBorder="1" applyAlignment="1">
      <alignment horizontal="center" textRotation="90"/>
    </xf>
    <xf numFmtId="0" fontId="17" fillId="15" borderId="23" xfId="0" applyFont="1" applyFill="1" applyBorder="1" applyAlignment="1">
      <alignment horizontal="center" textRotation="90"/>
    </xf>
    <xf numFmtId="0" fontId="17" fillId="15" borderId="24" xfId="0" applyFont="1" applyFill="1" applyBorder="1" applyAlignment="1">
      <alignment horizontal="center" textRotation="90"/>
    </xf>
    <xf numFmtId="0" fontId="17" fillId="15" borderId="25" xfId="0" applyFont="1" applyFill="1" applyBorder="1" applyAlignment="1">
      <alignment horizontal="center" textRotation="90"/>
    </xf>
    <xf numFmtId="0" fontId="1" fillId="13" borderId="6" xfId="0" applyFont="1" applyFill="1" applyBorder="1" applyAlignment="1">
      <alignment horizontal="center" wrapText="1"/>
    </xf>
    <xf numFmtId="0" fontId="1" fillId="13" borderId="2" xfId="0" applyFont="1" applyFill="1" applyBorder="1" applyAlignment="1">
      <alignment horizontal="center" wrapText="1"/>
    </xf>
    <xf numFmtId="9" fontId="14" fillId="2" borderId="8" xfId="0" applyNumberFormat="1" applyFont="1" applyFill="1" applyBorder="1" applyAlignment="1">
      <alignment horizontal="center" vertical="top"/>
    </xf>
    <xf numFmtId="9" fontId="16" fillId="2" borderId="18" xfId="0" applyNumberFormat="1" applyFont="1" applyFill="1" applyBorder="1" applyAlignment="1">
      <alignment horizontal="center" vertical="top"/>
    </xf>
    <xf numFmtId="0" fontId="5" fillId="13" borderId="26" xfId="0" applyFont="1" applyFill="1" applyBorder="1" applyAlignment="1">
      <alignment horizontal="center" wrapText="1"/>
    </xf>
    <xf numFmtId="0" fontId="5" fillId="13" borderId="8" xfId="0" applyFont="1" applyFill="1" applyBorder="1" applyAlignment="1">
      <alignment horizontal="center" wrapText="1"/>
    </xf>
    <xf numFmtId="0" fontId="5" fillId="13" borderId="27" xfId="0" applyFont="1" applyFill="1" applyBorder="1" applyAlignment="1">
      <alignment horizontal="center" wrapText="1"/>
    </xf>
    <xf numFmtId="0" fontId="5" fillId="13" borderId="30" xfId="0" applyFont="1" applyFill="1" applyBorder="1" applyAlignment="1">
      <alignment horizontal="center" wrapText="1"/>
    </xf>
    <xf numFmtId="0" fontId="5" fillId="13" borderId="31" xfId="0" applyFont="1" applyFill="1" applyBorder="1" applyAlignment="1">
      <alignment horizontal="center" wrapText="1"/>
    </xf>
    <xf numFmtId="9" fontId="14" fillId="2" borderId="1" xfId="0" applyNumberFormat="1" applyFont="1" applyFill="1" applyBorder="1" applyAlignment="1">
      <alignment horizontal="center" vertical="top"/>
    </xf>
    <xf numFmtId="0" fontId="29" fillId="8" borderId="19" xfId="0" applyFont="1" applyFill="1" applyBorder="1" applyAlignment="1">
      <alignment horizontal="center" vertical="top" wrapText="1"/>
    </xf>
    <xf numFmtId="0" fontId="29" fillId="8" borderId="0" xfId="0" applyFont="1" applyFill="1" applyAlignment="1">
      <alignment horizontal="left" vertical="top" wrapText="1"/>
    </xf>
    <xf numFmtId="0" fontId="29" fillId="8" borderId="13" xfId="0" applyFont="1" applyFill="1" applyBorder="1" applyAlignment="1">
      <alignment horizontal="left" vertical="top" wrapText="1"/>
    </xf>
    <xf numFmtId="0" fontId="18" fillId="8" borderId="19" xfId="0" applyFont="1" applyFill="1" applyBorder="1" applyAlignment="1">
      <alignment horizontal="center" vertical="top" wrapText="1"/>
    </xf>
    <xf numFmtId="0" fontId="18" fillId="8" borderId="0" xfId="0" applyFont="1" applyFill="1" applyBorder="1" applyAlignment="1">
      <alignment horizontal="left" vertical="top" wrapText="1"/>
    </xf>
    <xf numFmtId="0" fontId="18" fillId="8" borderId="13" xfId="0" applyFont="1" applyFill="1" applyBorder="1" applyAlignment="1">
      <alignment horizontal="left" vertical="top" wrapText="1"/>
    </xf>
    <xf numFmtId="0" fontId="18" fillId="8" borderId="6" xfId="0" applyFont="1" applyFill="1" applyBorder="1" applyAlignment="1">
      <alignment horizontal="center" vertical="top" wrapText="1"/>
    </xf>
    <xf numFmtId="0" fontId="18" fillId="8" borderId="8" xfId="0" applyFont="1" applyFill="1" applyBorder="1" applyAlignment="1">
      <alignment horizontal="left" vertical="top" wrapText="1"/>
    </xf>
    <xf numFmtId="0" fontId="18" fillId="8" borderId="2" xfId="0" applyFont="1" applyFill="1" applyBorder="1" applyAlignment="1">
      <alignment horizontal="left" vertical="top" wrapText="1"/>
    </xf>
    <xf numFmtId="0" fontId="18" fillId="8" borderId="1" xfId="0" applyFont="1" applyFill="1" applyBorder="1" applyAlignment="1">
      <alignment horizontal="center" vertical="top" wrapText="1"/>
    </xf>
    <xf numFmtId="0" fontId="18" fillId="8" borderId="1" xfId="0" applyFont="1" applyFill="1" applyBorder="1" applyAlignment="1">
      <alignment horizontal="left" vertical="top" wrapText="1"/>
    </xf>
    <xf numFmtId="0" fontId="13" fillId="8" borderId="1" xfId="1" applyFill="1" applyBorder="1" applyAlignment="1">
      <alignment horizontal="left" vertical="top" wrapText="1"/>
    </xf>
    <xf numFmtId="0" fontId="22" fillId="7" borderId="0" xfId="0" applyFont="1" applyFill="1" applyAlignment="1">
      <alignment horizontal="right" vertical="top" wrapText="1"/>
    </xf>
    <xf numFmtId="0" fontId="0" fillId="7" borderId="1" xfId="0" applyFill="1" applyBorder="1" applyAlignment="1">
      <alignment horizontal="right" vertical="top" wrapText="1"/>
    </xf>
    <xf numFmtId="0" fontId="14" fillId="7" borderId="6" xfId="0" applyFont="1" applyFill="1" applyBorder="1" applyAlignment="1">
      <alignment horizontal="center" vertical="top"/>
    </xf>
    <xf numFmtId="0" fontId="14" fillId="7" borderId="8" xfId="0" applyFont="1" applyFill="1" applyBorder="1" applyAlignment="1">
      <alignment horizontal="center" vertical="top"/>
    </xf>
    <xf numFmtId="0" fontId="17" fillId="16" borderId="16" xfId="0" applyFont="1" applyFill="1" applyBorder="1" applyAlignment="1">
      <alignment horizontal="center" textRotation="90"/>
    </xf>
    <xf numFmtId="0" fontId="17" fillId="16" borderId="14" xfId="0" applyFont="1" applyFill="1" applyBorder="1" applyAlignment="1">
      <alignment horizontal="center" textRotation="90"/>
    </xf>
    <xf numFmtId="0" fontId="17" fillId="16" borderId="19" xfId="0" applyFont="1" applyFill="1" applyBorder="1" applyAlignment="1">
      <alignment horizontal="center" textRotation="90"/>
    </xf>
    <xf numFmtId="0" fontId="17" fillId="16" borderId="13" xfId="0" applyFont="1" applyFill="1" applyBorder="1" applyAlignment="1">
      <alignment horizontal="center" textRotation="90"/>
    </xf>
    <xf numFmtId="0" fontId="30" fillId="13" borderId="28" xfId="0" applyFont="1" applyFill="1" applyBorder="1" applyAlignment="1">
      <alignment horizontal="center" vertical="center" wrapText="1"/>
    </xf>
    <xf numFmtId="0" fontId="30" fillId="13" borderId="29" xfId="0" applyFont="1" applyFill="1" applyBorder="1" applyAlignment="1">
      <alignment horizontal="center" vertical="center" wrapText="1"/>
    </xf>
    <xf numFmtId="0" fontId="17" fillId="16" borderId="16" xfId="0" applyFont="1" applyFill="1" applyBorder="1" applyAlignment="1">
      <alignment horizontal="center" textRotation="90" wrapText="1"/>
    </xf>
    <xf numFmtId="0" fontId="17" fillId="16" borderId="11" xfId="0" applyFont="1" applyFill="1" applyBorder="1" applyAlignment="1">
      <alignment horizontal="center" textRotation="90" wrapText="1"/>
    </xf>
    <xf numFmtId="0" fontId="17" fillId="16" borderId="14" xfId="0" applyFont="1" applyFill="1" applyBorder="1" applyAlignment="1">
      <alignment horizontal="center" textRotation="90" wrapText="1"/>
    </xf>
    <xf numFmtId="0" fontId="17" fillId="16" borderId="23" xfId="0" applyFont="1" applyFill="1" applyBorder="1" applyAlignment="1">
      <alignment horizontal="center" textRotation="90" wrapText="1"/>
    </xf>
    <xf numFmtId="0" fontId="17" fillId="16" borderId="24" xfId="0" applyFont="1" applyFill="1" applyBorder="1" applyAlignment="1">
      <alignment horizontal="center" textRotation="90" wrapText="1"/>
    </xf>
    <xf numFmtId="0" fontId="17" fillId="16" borderId="25" xfId="0" applyFont="1" applyFill="1" applyBorder="1" applyAlignment="1">
      <alignment horizontal="center" textRotation="90" wrapText="1"/>
    </xf>
    <xf numFmtId="0" fontId="30" fillId="13" borderId="4" xfId="0" applyFont="1" applyFill="1" applyBorder="1" applyAlignment="1">
      <alignment horizontal="center" vertical="center" wrapText="1"/>
    </xf>
  </cellXfs>
  <cellStyles count="3">
    <cellStyle name="Hyperlink" xfId="1" builtinId="8"/>
    <cellStyle name="Normal" xfId="0" builtinId="0"/>
    <cellStyle name="Normal 2" xfId="2" xr:uid="{518B9CE4-902D-460D-BFDC-EC1C6F961215}"/>
  </cellStyles>
  <dxfs count="3083">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activeCell="A2" sqref="A2:L2"/>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39" t="s">
        <v>0</v>
      </c>
      <c r="B1" s="139"/>
      <c r="C1" s="139"/>
      <c r="D1" s="139"/>
      <c r="E1" s="139"/>
      <c r="F1" s="139"/>
      <c r="G1" s="139"/>
      <c r="H1" s="139"/>
      <c r="I1" s="139"/>
      <c r="J1" s="139"/>
      <c r="K1" s="139"/>
      <c r="L1" s="139"/>
      <c r="M1" s="1"/>
      <c r="N1" s="1"/>
      <c r="O1" s="1"/>
      <c r="P1" s="1"/>
      <c r="Q1" s="1"/>
      <c r="R1" s="1"/>
      <c r="S1" s="1"/>
    </row>
    <row r="2" spans="1:27" s="2" customFormat="1" ht="30.6" customHeight="1" x14ac:dyDescent="0.25">
      <c r="A2" s="140" t="str">
        <f>'Multilayer and Services'!B1</f>
        <v>Multilayer and Services Protocol Test Cases (TS 38.523-1)</v>
      </c>
      <c r="B2" s="140"/>
      <c r="C2" s="140"/>
      <c r="D2" s="140"/>
      <c r="E2" s="140"/>
      <c r="F2" s="140"/>
      <c r="G2" s="140"/>
      <c r="H2" s="140"/>
      <c r="I2" s="140"/>
      <c r="J2" s="140"/>
      <c r="K2" s="140"/>
      <c r="L2" s="140"/>
      <c r="M2" s="1"/>
      <c r="N2" s="1"/>
      <c r="O2" s="1"/>
      <c r="P2" s="1"/>
      <c r="Q2" s="1"/>
      <c r="R2" s="1"/>
      <c r="S2" s="1"/>
      <c r="Y2" s="3"/>
      <c r="Z2" s="3"/>
      <c r="AA2" s="3"/>
    </row>
    <row r="3" spans="1:27" s="2" customFormat="1" ht="19.350000000000001" customHeight="1" x14ac:dyDescent="0.25">
      <c r="B3" s="1"/>
      <c r="C3" s="1"/>
      <c r="D3" s="141" t="s">
        <v>85</v>
      </c>
      <c r="E3" s="141"/>
      <c r="F3" s="141"/>
      <c r="G3" s="141"/>
      <c r="H3" s="1"/>
      <c r="I3" s="1"/>
      <c r="J3" s="1"/>
      <c r="K3" s="1"/>
      <c r="L3" s="1"/>
      <c r="M3" s="1"/>
      <c r="N3" s="1"/>
      <c r="O3" s="1"/>
      <c r="P3" s="1"/>
      <c r="Q3" s="1"/>
      <c r="R3" s="1"/>
      <c r="S3" s="1"/>
    </row>
    <row r="4" spans="1:27" s="2" customFormat="1" x14ac:dyDescent="0.25">
      <c r="B4" s="1"/>
      <c r="C4" s="1"/>
      <c r="D4" s="75" t="s">
        <v>1</v>
      </c>
      <c r="E4" s="75" t="s">
        <v>2</v>
      </c>
      <c r="F4" s="75" t="s">
        <v>88</v>
      </c>
      <c r="G4" s="75" t="s">
        <v>3</v>
      </c>
      <c r="H4" s="1"/>
      <c r="I4" s="1"/>
      <c r="J4" s="1"/>
      <c r="K4" s="1"/>
      <c r="L4" s="1"/>
      <c r="M4" s="1"/>
      <c r="N4" s="1"/>
      <c r="O4" s="1"/>
      <c r="P4" s="1"/>
      <c r="Q4" s="1"/>
      <c r="R4" s="1"/>
      <c r="S4" s="1"/>
    </row>
    <row r="5" spans="1:27" s="2" customFormat="1" ht="13.5" customHeight="1" x14ac:dyDescent="0.25">
      <c r="B5" s="136" t="str">
        <f>'Multilayer and Services'!B1</f>
        <v>Multilayer and Services Protocol Test Cases (TS 38.523-1)</v>
      </c>
      <c r="C5" s="79" t="s">
        <v>4</v>
      </c>
      <c r="D5" s="80">
        <f>'Multilayer and Services'!$O$9</f>
        <v>0.98063380281690138</v>
      </c>
      <c r="E5" s="81">
        <f>'Multilayer and Services'!O10</f>
        <v>1</v>
      </c>
      <c r="F5" s="81">
        <f>'Multilayer and Services'!P10</f>
        <v>0.96126760563380276</v>
      </c>
      <c r="G5" s="81" t="str">
        <f>'Multilayer and Services'!Q10</f>
        <v/>
      </c>
      <c r="H5" s="1"/>
      <c r="I5" s="1"/>
      <c r="J5" s="1"/>
      <c r="K5" s="1"/>
      <c r="L5" s="1"/>
      <c r="M5" s="1"/>
      <c r="N5" s="1"/>
      <c r="O5" s="1"/>
      <c r="P5" s="1"/>
      <c r="Q5" s="1"/>
      <c r="R5" s="1"/>
      <c r="S5" s="1"/>
    </row>
    <row r="6" spans="1:27" s="2" customFormat="1" ht="13.5" customHeight="1" x14ac:dyDescent="0.25">
      <c r="B6" s="137"/>
      <c r="C6" s="79" t="s">
        <v>5</v>
      </c>
      <c r="D6" s="80" t="str">
        <f>'Multilayer and Services'!U9</f>
        <v/>
      </c>
      <c r="E6" s="81" t="str">
        <f>'Multilayer and Services'!U10</f>
        <v/>
      </c>
      <c r="F6" s="81" t="str">
        <f>'Multilayer and Services'!V10</f>
        <v/>
      </c>
      <c r="G6" s="81" t="str">
        <f>D6</f>
        <v/>
      </c>
      <c r="H6" s="1"/>
      <c r="I6" s="1"/>
      <c r="J6" s="1"/>
      <c r="K6" s="1"/>
      <c r="L6" s="1"/>
      <c r="M6" s="1"/>
      <c r="N6" s="1"/>
      <c r="O6" s="1"/>
      <c r="P6" s="1"/>
      <c r="Q6" s="1"/>
      <c r="R6" s="1"/>
      <c r="S6" s="1"/>
    </row>
    <row r="7" spans="1:27" s="2" customFormat="1" ht="13.5" customHeight="1" x14ac:dyDescent="0.25">
      <c r="B7" s="137"/>
      <c r="C7" s="79" t="s">
        <v>6</v>
      </c>
      <c r="D7" s="80">
        <f>'Multilayer and Services'!R9</f>
        <v>1.4084507042253521E-2</v>
      </c>
      <c r="E7" s="81">
        <f>D7</f>
        <v>1.4084507042253521E-2</v>
      </c>
      <c r="F7" s="81"/>
      <c r="G7" s="81"/>
      <c r="H7" s="1"/>
      <c r="I7" s="1"/>
      <c r="J7" s="1"/>
      <c r="K7" s="1"/>
      <c r="L7" s="1"/>
      <c r="M7" s="1"/>
      <c r="N7" s="1"/>
      <c r="O7" s="1"/>
      <c r="P7" s="1"/>
      <c r="Q7" s="1"/>
      <c r="R7" s="1"/>
      <c r="S7" s="1"/>
    </row>
    <row r="8" spans="1:27" s="2" customFormat="1" ht="13.5" customHeight="1" x14ac:dyDescent="0.25">
      <c r="B8" s="137"/>
      <c r="C8" s="79" t="s">
        <v>7</v>
      </c>
      <c r="D8" s="80">
        <f>'Multilayer and Services'!Y9</f>
        <v>1.4084507042253521E-2</v>
      </c>
      <c r="E8" s="81">
        <f>'Multilayer and Services'!Y10</f>
        <v>1.4084507042253521E-2</v>
      </c>
      <c r="F8" s="81">
        <f>'Multilayer and Services'!Z10</f>
        <v>1.4084507042253521E-2</v>
      </c>
      <c r="G8" s="81" t="str">
        <f>'Multilayer and Services'!AA10</f>
        <v/>
      </c>
      <c r="H8" s="1"/>
      <c r="I8" s="1"/>
      <c r="J8" s="1"/>
      <c r="K8" s="1"/>
      <c r="L8" s="1"/>
      <c r="M8" s="1"/>
      <c r="N8" s="1"/>
      <c r="O8" s="1"/>
      <c r="P8" s="1"/>
      <c r="Q8" s="1"/>
      <c r="R8" s="1"/>
      <c r="S8" s="1"/>
    </row>
    <row r="9" spans="1:27" s="2" customFormat="1" ht="13.5" customHeight="1" x14ac:dyDescent="0.25">
      <c r="B9" s="138"/>
      <c r="C9" s="79" t="s">
        <v>8</v>
      </c>
      <c r="D9" s="80">
        <f>'Multilayer and Services'!AC9</f>
        <v>1.4084507042253521E-2</v>
      </c>
      <c r="E9" s="81">
        <f>'Multilayer and Services'!AC10</f>
        <v>1.4084507042253521E-2</v>
      </c>
      <c r="F9" s="81">
        <f>'Multilayer and Services'!AD10</f>
        <v>1.4084507042253521E-2</v>
      </c>
      <c r="G9" s="81" t="str">
        <f>'Multilayer and Services'!AE10</f>
        <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41" t="s">
        <v>86</v>
      </c>
      <c r="E12" s="141"/>
      <c r="F12" s="141"/>
      <c r="G12" s="141"/>
      <c r="H12" s="141"/>
      <c r="I12" s="141"/>
      <c r="J12" s="141"/>
      <c r="K12" s="141"/>
      <c r="L12" s="1"/>
      <c r="M12" s="1"/>
      <c r="N12" s="1"/>
      <c r="O12" s="1"/>
      <c r="P12" s="1"/>
      <c r="Q12" s="1"/>
      <c r="R12" s="1"/>
      <c r="S12" s="1"/>
    </row>
    <row r="13" spans="1:27" s="2" customFormat="1" ht="44.45" customHeight="1" x14ac:dyDescent="0.25">
      <c r="B13" s="1"/>
      <c r="C13" s="1"/>
      <c r="D13" s="135" t="s">
        <v>87</v>
      </c>
      <c r="E13" s="135"/>
      <c r="F13" s="135" t="s">
        <v>128</v>
      </c>
      <c r="G13" s="135"/>
      <c r="H13" s="135" t="s">
        <v>129</v>
      </c>
      <c r="I13" s="135"/>
      <c r="J13" s="135" t="s">
        <v>130</v>
      </c>
      <c r="K13" s="135"/>
      <c r="L13" s="1"/>
      <c r="M13" s="1"/>
      <c r="N13" s="1"/>
      <c r="O13" s="1"/>
      <c r="P13" s="1"/>
      <c r="Q13" s="1"/>
      <c r="R13" s="1"/>
      <c r="S13" s="1"/>
    </row>
    <row r="14" spans="1:27" s="2" customFormat="1" ht="30" x14ac:dyDescent="0.25">
      <c r="B14" s="1"/>
      <c r="C14" s="1"/>
      <c r="D14" s="76" t="s">
        <v>1</v>
      </c>
      <c r="E14" s="76" t="s">
        <v>9</v>
      </c>
      <c r="F14" s="87" t="s">
        <v>1</v>
      </c>
      <c r="G14" s="87" t="s">
        <v>9</v>
      </c>
      <c r="H14" s="87" t="s">
        <v>1</v>
      </c>
      <c r="I14" s="87" t="s">
        <v>9</v>
      </c>
      <c r="J14" s="87" t="s">
        <v>1</v>
      </c>
      <c r="K14" s="87" t="s">
        <v>9</v>
      </c>
      <c r="L14" s="1"/>
      <c r="M14" s="1"/>
      <c r="N14" s="1"/>
      <c r="O14" s="1"/>
      <c r="P14" s="1"/>
      <c r="Q14" s="1"/>
      <c r="R14" s="1"/>
      <c r="S14" s="1"/>
    </row>
    <row r="15" spans="1:27" s="2" customFormat="1" ht="18" customHeight="1" x14ac:dyDescent="0.3">
      <c r="B15" s="136" t="str">
        <f>'Multilayer and Services'!B1</f>
        <v>Multilayer and Services Protocol Test Cases (TS 38.523-1)</v>
      </c>
      <c r="C15" s="75" t="s">
        <v>4</v>
      </c>
      <c r="D15" s="4" cm="1">
        <f t="array" ref="D15">SUMPRODUCT(('Multilayer and Services'!$B$27:$B$74="Y")*('Multilayer and Services'!$K$27:$K$74=1)*((('Multilayer and Services'!$O$27:$O$74="")*('Multilayer and Services'!$P$27:$P$74="")*('Multilayer and Services'!$Q$27:$Q$74&lt;&gt;""))+(('Multilayer and Services'!$O$27:$O$74="")*('Multilayer and Services'!$P$27:$P$74&lt;&gt;"")*('Multilayer and Services'!$Q$27:$Q$74=""))+(('Multilayer and Services'!$O$27:$O$74="")*('Multilayer and Services'!$P$27:$P$74&lt;&gt;"")*('Multilayer and Services'!$Q$27:$Q$74&lt;&gt;""))+(('Multilayer and Services'!$O$27:$O$74&lt;&gt;"")*('Multilayer and Services'!$P$27:$P$74="")*('Multilayer and Services'!$Q$27:$Q$74=""))+(('Multilayer and Services'!$O$27:$O$74&lt;&gt;"")*('Multilayer and Services'!$P$27:$P$74="")*('Multilayer and Services'!$Q$27:$Q$74&lt;&gt;""))+(('Multilayer and Services'!$O$27:$O$74&lt;&gt;"")*('Multilayer and Services'!$P$27:$P$74&lt;&gt;"")*('Multilayer and Services'!$Q$27:$Q$74=""))+(('Multilayer and Services'!$O$27:$O$74&lt;&gt;"")*('Multilayer and Services'!$P$27:$P$74&lt;&gt;"")*('Multilayer and Services'!$Q$27:$Q$74&lt;&gt;""))))+SUMPRODUCT(('Multilayer and Services'!$B$27:$B$74="Y")*('Multilayer and Services'!$K$27:$K$74&gt;1)*((('Multilayer and Services'!$O$27:$O$74="")*('Multilayer and Services'!$P$27:$P$74="")*('Multilayer and Services'!$Q$27:$Q$74&lt;&gt;""))+(('Multilayer and Services'!$O$27:$O$74="")*('Multilayer and Services'!$P$27:$P$74&lt;&gt;"")*('Multilayer and Services'!$Q$27:$Q$74=""))+(('Multilayer and Services'!$O$27:$O$74="")*('Multilayer and Services'!$P$27:$P$74&lt;&gt;"")*('Multilayer and Services'!$Q$27:$Q$74&lt;&gt;""))+(('Multilayer and Services'!$O$27:$O$74&lt;&gt;"")*('Multilayer and Services'!$P$27:$P$74="")*('Multilayer and Services'!$Q$27:$Q$74=""))+(('Multilayer and Services'!$O$27:$O$74&lt;&gt;"")*('Multilayer and Services'!$P$27:$P$74="")*('Multilayer and Services'!$Q$27:$Q$74&lt;&gt;""))+(('Multilayer and Services'!$O$27:$O$74&lt;&gt;"")*('Multilayer and Services'!$P$27:$P$74&lt;&gt;"")*('Multilayer and Services'!$Q$27:$Q$74=""))+(('Multilayer and Services'!$O$27:$O$74&lt;&gt;"")*('Multilayer and Services'!$P$27:$P$74&lt;&gt;"")*('Multilayer and Services'!$Q$27:$Q$74&lt;&gt;"")))*'Multilayer and Services'!$K$27:$K$74)</f>
        <v>28</v>
      </c>
      <c r="E15" s="5">
        <f>SUMPRODUCT(('Multilayer and Services'!$B$27:$B$74="Y")*('Multilayer and Services'!$K$27:$K$74=1)*((('Multilayer and Services'!$O$27:$O$74&lt;&gt;100%)*('Multilayer and Services'!$P$27:$P$74&lt;&gt;100%)*('Multilayer and Services'!$Q$27:$Q$74=100%))+(('Multilayer and Services'!$O$27:$O$74&lt;&gt;100%)*('Multilayer and Services'!$P$27:$P$74=100%)*('Multilayer and Services'!$Q$27:$Q$74&lt;&gt;100%))+(('Multilayer and Services'!$O$27:$O$74&lt;&gt;100%)*('Multilayer and Services'!$P$27:$P$74=100%)*('Multilayer and Services'!$Q$27:$Q$74=100%))+(('Multilayer and Services'!$O$27:$O$74=100%)*('Multilayer and Services'!$P$27:$P$74&lt;&gt;100%)*('Multilayer and Services'!$Q$27:$Q$74&lt;&gt;100%))+(('Multilayer and Services'!$O$27:$O$74=100%)*('Multilayer and Services'!$P$27:$P$74&lt;&gt;100%)*('Multilayer and Services'!$Q$27:$Q$74=100%))+(('Multilayer and Services'!$O$27:$O$74=100%)*('Multilayer and Services'!$P$27:$P$74=100%)*('Multilayer and Services'!$Q$27:$Q$74&lt;&gt;100%))+(('Multilayer and Services'!$O$27:$O$74=100%)*('Multilayer and Services'!$P$27:$P$74=100%)*('Multilayer and Services'!$Q$27:$Q$74=100%))))</f>
        <v>28</v>
      </c>
      <c r="F15" s="118">
        <f>SUMPRODUCT(--('Multilayer and Services'!$B$27:$B$74 = "Y"),--('Multilayer and Services'!$K$27:$K$74 = 1),--('Multilayer and Services'!$O$27:$O$74 &lt;&gt; ""))+SUMPRODUCT(--('Multilayer and Services'!$B$27:$B$74 = "Y"),--('Multilayer and Services'!$K$27:$K$74 &gt; 1),--('Multilayer and Services'!$O$27:$O$74 &lt;&gt; ""),'Multilayer and Services'!$K$27:$K$74)</f>
        <v>28</v>
      </c>
      <c r="G15" s="119">
        <f>SUMPRODUCT(--('Multilayer and Services'!$B$27:$B$74 = "Y"),--('Multilayer and Services'!$K$27:$K$74 = 1),--('Multilayer and Services'!$O$27:$O$74 = 100%))+SUMPRODUCT(--('Multilayer and Services'!$B$27:$B$74 = "Y"),--('Multilayer and Services'!$K$27:$K$74 &gt; 1),--('Multilayer and Services'!$O$27:$O$74 = 100%),'Multilayer and Services'!$K$27:$K$74)</f>
        <v>28</v>
      </c>
      <c r="H15" s="118">
        <f>SUMPRODUCT(--('Multilayer and Services'!$B$27:$B$74 = "Y"),--('Multilayer and Services'!$K$27:$K$74 = 1),--('Multilayer and Services'!$P$27:$P$74 &lt;&gt; ""))+SUMPRODUCT(--('Multilayer and Services'!$B$27:$B$74 = "Y"),--('Multilayer and Services'!$K$27:$K$74 &gt; 1),--('Multilayer and Services'!$P$27:$P$74 &lt;&gt; ""),'Multilayer and Services'!$K$27:$K$74)</f>
        <v>28</v>
      </c>
      <c r="I15" s="119">
        <f>SUMPRODUCT(--('Multilayer and Services'!$B$27:$B$74 = "Y"),--('Multilayer and Services'!$K$27:$K$74 = 1),--('Multilayer and Services'!$P$27:$P$74 = 100%))+SUMPRODUCT(--('Multilayer and Services'!$B$27:$B$74 = "Y"),--('Multilayer and Services'!$K$27:$K$74 &gt; 1),--('Multilayer and Services'!$P$27:$P$74 = 100%),'Multilayer and Services'!$K$27:$K$74)</f>
        <v>22</v>
      </c>
      <c r="J15" s="118">
        <f>SUMPRODUCT(--('Multilayer and Services'!$B$27:$B$74 = "Y"),--('Multilayer and Services'!$K$27:$K$74 = 1),--('Multilayer and Services'!$Q$27:$Q$74 &lt;&gt; ""))+SUMPRODUCT(--('Multilayer and Services'!$B$27:$B$74 = "Y"),--('Multilayer and Services'!$K$27:$K$74 &gt; 1),--('Multilayer and Services'!$Q$27:$Q$74 &lt;&gt; ""),'Multilayer and Services'!$K$27:$K$74)</f>
        <v>0</v>
      </c>
      <c r="K15" s="119">
        <f>SUMPRODUCT(--('Multilayer and Services'!$B$27:$B$74 = "Y"),--('Multilayer and Services'!$K$27:$K$74 = 1),--('Multilayer and Services'!$Q$27:$Q$74 = 100%))+SUMPRODUCT(--('Multilayer and Services'!$B$27:$B$74 = "Y"),--('Multilayer and Services'!$K$27:$K$74 &gt; 1),--('Multilayer and Services'!$Q$27:$Q$74 = 100%),'Multilayer and Services'!$K$27:$K$74)</f>
        <v>0</v>
      </c>
      <c r="L15" s="1"/>
      <c r="M15" s="1"/>
      <c r="N15" s="1"/>
      <c r="O15" s="1"/>
      <c r="P15" s="1"/>
      <c r="Q15" s="1"/>
      <c r="R15" s="1"/>
      <c r="S15" s="1"/>
    </row>
    <row r="16" spans="1:27" s="2" customFormat="1" x14ac:dyDescent="0.25">
      <c r="B16" s="137"/>
      <c r="C16" s="75" t="s">
        <v>5</v>
      </c>
      <c r="D16" s="81"/>
      <c r="E16" s="81"/>
      <c r="F16" s="120"/>
      <c r="G16" s="120"/>
      <c r="H16" s="120"/>
      <c r="I16" s="120"/>
      <c r="J16" s="120"/>
      <c r="K16" s="120"/>
      <c r="L16" s="1"/>
      <c r="M16" s="1"/>
      <c r="N16" s="1"/>
      <c r="O16" s="1"/>
      <c r="P16" s="1"/>
      <c r="Q16" s="1"/>
      <c r="R16" s="1"/>
      <c r="S16" s="1"/>
    </row>
    <row r="17" spans="2:19" s="2" customFormat="1" ht="18.75" x14ac:dyDescent="0.3">
      <c r="B17" s="137"/>
      <c r="C17" s="75" t="s">
        <v>6</v>
      </c>
      <c r="D17" s="4">
        <f>SUMPRODUCT(('Multilayer and Services'!$B$27:$B$74="Y")*('Multilayer and Services'!$K$27:$K$74=1)*('Multilayer and Services'!$S$27:$S$74&lt;&gt;""))+SUMPRODUCT(('Multilayer and Services'!$B$27:$B$74="Y")*('Multilayer and Services'!$K$27:$K$74&gt;1)*('Multilayer and Services'!$S$27:$S$74&lt;&gt;"")*'Multilayer and Services'!$K$27:$K$74)</f>
        <v>28</v>
      </c>
      <c r="E17" s="5">
        <f>SUMPRODUCT(('Multilayer and Services'!$B$27:$B$74="Y")*('Multilayer and Services'!$K$27:$K$74=1)*('Multilayer and Services'!$S$27:$S$74=100%))</f>
        <v>0</v>
      </c>
      <c r="F17" s="118">
        <f>SUMPRODUCT(--('Multilayer and Services'!$B$27:$B$74 = "Y"),--('Multilayer and Services'!$K$27:$K$74 = 1),--('Multilayer and Services'!$S$27:$S$74 &lt;&gt; ""))+SUMPRODUCT(--('Multilayer and Services'!$B$27:$B$74 = "Y"),--('Multilayer and Services'!$K$27:$K$74 &gt; 1),--('Multilayer and Services'!$S$27:$S$74 &lt;&gt; ""),'Multilayer and Services'!$K$27:$K$74)</f>
        <v>28</v>
      </c>
      <c r="G17" s="119">
        <f>SUMPRODUCT(--('Multilayer and Services'!$B$27:$B$74 = "Y"),--('Multilayer and Services'!$K$27:$K$74 = 1),--('Multilayer and Services'!$S$27:$S$74 = 100%))+SUMPRODUCT(--('Multilayer and Services'!$B$27:$B$74 = "Y"),--('Multilayer and Services'!$K$27:$K$74 &gt; 1),--('Multilayer and Services'!$S$27:$S$74 = 100%),'Multilayer and Services'!$K$27:$K$74)</f>
        <v>0</v>
      </c>
      <c r="H17" s="120"/>
      <c r="I17" s="120"/>
      <c r="J17" s="120"/>
      <c r="K17" s="120"/>
      <c r="L17" s="1"/>
      <c r="M17" s="1"/>
      <c r="N17" s="1"/>
      <c r="O17" s="1"/>
      <c r="P17" s="1"/>
      <c r="Q17" s="1"/>
      <c r="R17" s="1"/>
      <c r="S17" s="1"/>
    </row>
    <row r="18" spans="2:19" s="2" customFormat="1" ht="18.75" x14ac:dyDescent="0.3">
      <c r="B18" s="137"/>
      <c r="C18" s="75" t="s">
        <v>7</v>
      </c>
      <c r="D18" s="4" cm="1">
        <f t="array" ref="D18">SUMPRODUCT(('Multilayer and Services'!$B$27:$B$74="Y")*('Multilayer and Services'!$K$27:$K$74=1)*((('Multilayer and Services'!$Y$27:$Y$74="")*('Multilayer and Services'!$Z$27:$Z$74="")*('Multilayer and Services'!$AA$27:$AA$74&lt;&gt;""))+(('Multilayer and Services'!$Y$27:$Y$74="")*('Multilayer and Services'!$Z$27:$Z$74&lt;&gt;"")*('Multilayer and Services'!$AA$27:$AA$74=""))+(('Multilayer and Services'!$Y$27:$Y$74="")*('Multilayer and Services'!$Z$27:$Z$74&lt;&gt;"")*('Multilayer and Services'!$AA$27:$AA$74&lt;&gt;""))+(('Multilayer and Services'!$Y$27:$Y$74&lt;&gt;"")*('Multilayer and Services'!$Z$27:$Z$74="")*('Multilayer and Services'!$AA$27:$AA$74=""))+(('Multilayer and Services'!$Y$27:$Y$74&lt;&gt;"")*('Multilayer and Services'!$Z$27:$Z$74="")*('Multilayer and Services'!$AA$27:$AA$74&lt;&gt;""))+(('Multilayer and Services'!$Y$27:$Y$74&lt;&gt;"")*('Multilayer and Services'!$Z$27:$Z$74&lt;&gt;"")*('Multilayer and Services'!$AA$27:$AA$74=""))+(('Multilayer and Services'!$Y$27:$Y$74&lt;&gt;"")*('Multilayer and Services'!$Z$27:$Z$74&lt;&gt;"")*('Multilayer and Services'!$AA$27:$AA$74&lt;&gt;""))))+SUMPRODUCT(('Multilayer and Services'!$B$27:$B$74="Y")*('Multilayer and Services'!$K$27:$K$74&gt;1)*((('Multilayer and Services'!$Y$27:$Y$74="")*('Multilayer and Services'!$Z$27:$Z$74="")*('Multilayer and Services'!$AA$27:$AA$74&lt;&gt;""))+(('Multilayer and Services'!$Y$27:$Y$74="")*('Multilayer and Services'!$Z$27:$Z$74&lt;&gt;"")*('Multilayer and Services'!$AA$27:$AA$74=""))+(('Multilayer and Services'!$Y$27:$Y$74="")*('Multilayer and Services'!$Z$27:$Z$74&lt;&gt;"")*('Multilayer and Services'!$AA$27:$AA$74&lt;&gt;""))+(('Multilayer and Services'!$Y$27:$Y$74&lt;&gt;"")*('Multilayer and Services'!$Z$27:$Z$74="")*('Multilayer and Services'!$AA$27:$AA$74=""))+(('Multilayer and Services'!$Y$27:$Y$74&lt;&gt;"")*('Multilayer and Services'!$Z$27:$Z$74="")*('Multilayer and Services'!$AA$27:$AA$74&lt;&gt;""))+(('Multilayer and Services'!$Y$27:$Y$74&lt;&gt;"")*('Multilayer and Services'!$Z$27:$Z$74&lt;&gt;"")*('Multilayer and Services'!$AA$27:$AA$74=""))+(('Multilayer and Services'!$Y$27:$Y$74&lt;&gt;"")*('Multilayer and Services'!$Z$27:$Z$74&lt;&gt;"")*('Multilayer and Services'!$AA$27:$AA$74&lt;&gt;"")))*'Multilayer and Services'!$K$27:$K$74)</f>
        <v>28</v>
      </c>
      <c r="E18" s="5" cm="1">
        <f t="array" ref="E18">SUMPRODUCT(('Multilayer and Services'!$B$27:$B$74="Y")*('Multilayer and Services'!$K$27:$K$74=1)*((('Multilayer and Services'!$Y$27:$Y$74&lt;&gt;100%)*('Multilayer and Services'!$Z$27:$Z$74&lt;&gt;100%)*('Multilayer and Services'!$AA$27:$AA$74=100%))+(('Multilayer and Services'!$Y$27:$Y$74&lt;&gt;100%)*('Multilayer and Services'!$Z$27:$Z$74=100%)*('Multilayer and Services'!$AA$27:$AA$74&lt;&gt;100%))+(('Multilayer and Services'!$Y$27:$Y$74&lt;&gt;100%)*('Multilayer and Services'!$Z$27:$Z$74=100%)*('Multilayer and Services'!$AA$27:$AA$74=100%))+(('Multilayer and Services'!$Y$27:$Y$74=100%)*('Multilayer and Services'!$Z$27:$Z$74&lt;&gt;100%)*('Multilayer and Services'!$AA$27:$AA$74&lt;&gt;100%))+(('Multilayer and Services'!$Y$27:$Y$74=100%)*('Multilayer and Services'!$Z$27:$Z$74&lt;&gt;100%)*('Multilayer and Services'!$AA$27:$AA$74=100%))+(('Multilayer and Services'!$Y$27:$Y$74=100%)*('Multilayer and Services'!$Z$27:$Z$74=100%)*('Multilayer and Services'!$AA$27:$AA$74&lt;&gt;100%))+(('Multilayer and Services'!$Y$27:$Y$74=100%)*('Multilayer and Services'!$Z$27:$Z$74=100%)*('Multilayer and Services'!$AA$27:$AA$74=100%))))</f>
        <v>0</v>
      </c>
      <c r="F18" s="118" cm="1">
        <f t="array" ref="F18">SUMPRODUCT(--('Multilayer and Services'!$B$27:$B$74 = "Y"),--('Multilayer and Services'!$K$27:$K$74 = 1),--('Multilayer and Services'!$Y$27:$Y$74 &lt;&gt; ""))+SUMPRODUCT(--('Multilayer and Services'!$B$27:$B$74 = "Y"),--('Multilayer and Services'!$K$27:$K$74 &gt; 1),--('Multilayer and Services'!$Y$27:$Y$74 &lt;&gt; ""),'Multilayer and Services'!$K$27:$K$74)</f>
        <v>28</v>
      </c>
      <c r="G18" s="119" cm="1">
        <f t="array" ref="G18">SUMPRODUCT(--('Multilayer and Services'!$B$27:$B$74 = "Y"),--('Multilayer and Services'!$K$27:$K$74 = 1),--('Multilayer and Services'!$Y$27:$Y$74 = 100%))+SUMPRODUCT(--('Multilayer and Services'!$B$27:$B$74 = "Y"),--('Multilayer and Services'!$K$27:$K$74 &gt; 1),--('Multilayer and Services'!$Y$27:$Y$74 = 100%),'Multilayer and Services'!$K$27:$K$74)</f>
        <v>0</v>
      </c>
      <c r="H18" s="118" cm="1">
        <f t="array" ref="H18">SUMPRODUCT(--('Multilayer and Services'!$B$27:$B$74 = "Y"),--('Multilayer and Services'!$K$27:$K$74 = 1),--('Multilayer and Services'!$Z$27:$Z$74 &lt;&gt; ""))+SUMPRODUCT(--('Multilayer and Services'!$B$27:$B$74 = "Y"),--('Multilayer and Services'!$K$27:$K$74 &gt; 1),--('Multilayer and Services'!$Z$27:$Z$74 &lt;&gt; ""),'Multilayer and Services'!$K$27:$K$74)</f>
        <v>28</v>
      </c>
      <c r="I18" s="119" cm="1">
        <f t="array" ref="I18">SUMPRODUCT(--('Multilayer and Services'!$B$27:$B$74 = "Y"),--('Multilayer and Services'!$K$27:$K$74 = 1),--('Multilayer and Services'!$Z$27:$Z$74 = 100%))+SUMPRODUCT(--('Multilayer and Services'!$B$27:$B$74 = "Y"),--('Multilayer and Services'!$K$27:$K$74 &gt; 1),--('Multilayer and Services'!$Z$27:$Z$74 = 100%),'Multilayer and Services'!$K$27:$K$74)</f>
        <v>0</v>
      </c>
      <c r="J18" s="118" cm="1">
        <f t="array" ref="J18">SUMPRODUCT(--('Multilayer and Services'!$B$27:$B$74 = "Y"),--('Multilayer and Services'!$K$27:$K$74 = 1),--('Multilayer and Services'!$AA$27:$AA$74 &lt;&gt; ""))+SUMPRODUCT(--('Multilayer and Services'!$B$27:$B$74 = "Y"),--('Multilayer and Services'!$K$27:$K$74 &gt; 1),--('Multilayer and Services'!$AA$27:$AA$74 &lt;&gt; ""),'Multilayer and Services'!$K$27:$K$74)</f>
        <v>0</v>
      </c>
      <c r="K18" s="119" cm="1">
        <f t="array" ref="K18">SUMPRODUCT(--('Multilayer and Services'!$B$27:$B$74 = "Y"),--('Multilayer and Services'!$K$27:$K$74 = 1),--('Multilayer and Services'!$AA$27:$AA$74 = 100%))+SUMPRODUCT(--('Multilayer and Services'!$B$27:$B$74 = "Y"),--('Multilayer and Services'!$K$27:$K$74 &gt; 1),--('Multilayer and Services'!$AA$27:$AA$74 = 100%),'Multilayer and Services'!$K$27:$K$74)</f>
        <v>0</v>
      </c>
      <c r="L18" s="1"/>
      <c r="M18" s="1"/>
      <c r="N18" s="1"/>
      <c r="O18" s="1"/>
      <c r="P18" s="1"/>
      <c r="Q18" s="1"/>
      <c r="R18" s="1"/>
      <c r="S18" s="1"/>
    </row>
    <row r="19" spans="2:19" s="2" customFormat="1" ht="18.75" x14ac:dyDescent="0.3">
      <c r="B19" s="138"/>
      <c r="C19" s="75" t="s">
        <v>8</v>
      </c>
      <c r="D19" s="4">
        <f>SUMPRODUCT(('Multilayer and Services'!$B$27:$B$74="Y")*('Multilayer and Services'!$K$27:$K$74=1)*((('Multilayer and Services'!$AC$27:$AC$74="")*('Multilayer and Services'!$AD$27:$AD$74="")*('Multilayer and Services'!$AE$27:$AE$74&lt;&gt;""))+(('Multilayer and Services'!$AC$27:$AC$74="")*('Multilayer and Services'!$AD$27:$AD$74&lt;&gt;"")*('Multilayer and Services'!$AE$27:$AE$74=""))+(('Multilayer and Services'!$AC$27:$AC$74="")*('Multilayer and Services'!$AD$27:$AD$74&lt;&gt;"")*('Multilayer and Services'!$AE$27:$AE$74&lt;&gt;""))+(('Multilayer and Services'!$AC$27:$AC$74&lt;&gt;"")*('Multilayer and Services'!$AD$27:$AD$74="")*('Multilayer and Services'!$AE$27:$AE$74=""))+(('Multilayer and Services'!$AC$27:$AC$74&lt;&gt;"")*('Multilayer and Services'!$AD$27:$AD$74="")*('Multilayer and Services'!$AE$27:$AE$74&lt;&gt;""))+(('Multilayer and Services'!$AC$27:$AC$74&lt;&gt;"")*('Multilayer and Services'!$AD$27:$AD$74&lt;&gt;"")*('Multilayer and Services'!$AE$27:$AE$74=""))+(('Multilayer and Services'!$AC$27:$AC$74&lt;&gt;"")*('Multilayer and Services'!$AD$27:$AD$74&lt;&gt;"")*('Multilayer and Services'!$AE$27:$AE$74&lt;&gt;""))))+SUMPRODUCT(('Multilayer and Services'!$B$27:$B$74="Y")*('Multilayer and Services'!$K$27:$K$74&gt;1)*((('Multilayer and Services'!$AC$27:$AC$74="")*('Multilayer and Services'!$AD$27:$AD$74="")*('Multilayer and Services'!$AE$27:$AE$74&lt;&gt;""))+(('Multilayer and Services'!$AC$27:$AC$74="")*('Multilayer and Services'!$AD$27:$AD$74&lt;&gt;"")*('Multilayer and Services'!$AE$27:$AE$74=""))+(('Multilayer and Services'!$AC$27:$AC$74="")*('Multilayer and Services'!$AD$27:$AD$74&lt;&gt;"")*('Multilayer and Services'!$AE$27:$AE$74&lt;&gt;""))+(('Multilayer and Services'!$AC$27:$AC$74&lt;&gt;"")*('Multilayer and Services'!$AD$27:$AD$74="")*('Multilayer and Services'!$AE$27:$AE$74=""))+(('Multilayer and Services'!$AC$27:$AC$74&lt;&gt;"")*('Multilayer and Services'!$AD$27:$AD$74="")*('Multilayer and Services'!$AE$27:$AE$74&lt;&gt;""))+(('Multilayer and Services'!$AC$27:$AC$74&lt;&gt;"")*('Multilayer and Services'!$AD$27:$AD$74&lt;&gt;"")*('Multilayer and Services'!$AE$27:$AE$74=""))+(('Multilayer and Services'!$AC$27:$AC$74&lt;&gt;"")*('Multilayer and Services'!$AD$27:$AD$74&lt;&gt;"")*('Multilayer and Services'!$AE$27:$AE$74&lt;&gt;"")))*'Multilayer and Services'!$K$27:$K$74)</f>
        <v>28</v>
      </c>
      <c r="E19" s="5">
        <f>SUMPRODUCT(('Multilayer and Services'!$B$27:$B$74="Y")*('Multilayer and Services'!$K$27:$K$74=1)*((('Multilayer and Services'!$AC$27:$AC$74&lt;&gt;100%)*('Multilayer and Services'!$AD$27:$AD$74&lt;&gt;100%)*('Multilayer and Services'!$AE$27:$AE$74=100%))+(('Multilayer and Services'!$AC$27:$AC$74&lt;&gt;100%)*('Multilayer and Services'!$AD$27:$AD$74=100%)*('Multilayer and Services'!$AE$27:$AE$74&lt;&gt;100%))+(('Multilayer and Services'!$AC$27:$AC$74&lt;&gt;100%)*('Multilayer and Services'!$AD$27:$AD$74=100%)*('Multilayer and Services'!$AE$27:$AE$74=100%))+(('Multilayer and Services'!$AC$27:$AC$74=100%)*('Multilayer and Services'!$AD$27:$AD$74&lt;&gt;100%)*('Multilayer and Services'!$AE$27:$AE$74&lt;&gt;100%))+(('Multilayer and Services'!$AC$27:$AC$74=100%)*('Multilayer and Services'!$AD$27:$AD$74&lt;&gt;100%)*('Multilayer and Services'!$AE$27:$AE$74=100%))+(('Multilayer and Services'!$AC$27:$AC$74=100%)*('Multilayer and Services'!$AD$27:$AD$74=100%)*('Multilayer and Services'!$AE$27:$AE$74&lt;&gt;100%))+(('Multilayer and Services'!$AC$27:$AC$74=100%)*('Multilayer and Services'!$AD$27:$AD$74=100%)*('Multilayer and Services'!$AE$27:$AE$74=100%))))</f>
        <v>0</v>
      </c>
      <c r="F19" s="118">
        <f>SUMPRODUCT(--('Multilayer and Services'!$B$27:$B$74 = "Y"),--('Multilayer and Services'!$K$27:$K$74 = 1),--('Multilayer and Services'!$AC$27:$AC$74 &lt;&gt; ""))+SUMPRODUCT(--('Multilayer and Services'!$B$27:$B$74 = "Y"),--('Multilayer and Services'!$K$27:$K$74 &gt; 1),--('Multilayer and Services'!$AC$27:$AC$74 &lt;&gt; ""),'Multilayer and Services'!$K$27:$K$74)</f>
        <v>28</v>
      </c>
      <c r="G19" s="119">
        <f>SUMPRODUCT(--('Multilayer and Services'!$B$27:$B$74 = "Y"),--('Multilayer and Services'!$K$27:$K$74 = 1),--('Multilayer and Services'!$AC$27:$AC$74 = 100%))+SUMPRODUCT(--('Multilayer and Services'!$B$27:$B$74 = "Y"),--('Multilayer and Services'!$K$27:$K$74 &gt; 1),--('Multilayer and Services'!$AC$27:$AC$74 = 100%),'Multilayer and Services'!$K$27:$K$74)</f>
        <v>0</v>
      </c>
      <c r="H19" s="120"/>
      <c r="I19" s="120"/>
      <c r="J19" s="120"/>
      <c r="K19" s="120"/>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0">
    <mergeCell ref="J13:K13"/>
    <mergeCell ref="B15:B19"/>
    <mergeCell ref="A1:L1"/>
    <mergeCell ref="A2:L2"/>
    <mergeCell ref="B5:B9"/>
    <mergeCell ref="D3:G3"/>
    <mergeCell ref="H13:I13"/>
    <mergeCell ref="D12:K12"/>
    <mergeCell ref="D13:E13"/>
    <mergeCell ref="F13:G13"/>
  </mergeCells>
  <conditionalFormatting sqref="D5">
    <cfRule type="expression" dxfId="3082" priority="145" stopIfTrue="1">
      <formula>D5=""</formula>
    </cfRule>
    <cfRule type="expression" dxfId="3081" priority="146" stopIfTrue="1">
      <formula>D5&lt;=0</formula>
    </cfRule>
    <cfRule type="expression" dxfId="3080" priority="147" stopIfTrue="1">
      <formula>D5&lt;1</formula>
    </cfRule>
    <cfRule type="expression" dxfId="3079" priority="148">
      <formula>D5&gt;=1</formula>
    </cfRule>
  </conditionalFormatting>
  <conditionalFormatting sqref="D5">
    <cfRule type="expression" dxfId="3078" priority="149" stopIfTrue="1">
      <formula>D5=""</formula>
    </cfRule>
    <cfRule type="expression" dxfId="3077" priority="150" stopIfTrue="1">
      <formula>D5&lt;=0</formula>
    </cfRule>
    <cfRule type="expression" dxfId="3076" priority="151" stopIfTrue="1">
      <formula>D5&lt;1</formula>
    </cfRule>
    <cfRule type="expression" dxfId="3075" priority="152">
      <formula>D5&gt;=1</formula>
    </cfRule>
  </conditionalFormatting>
  <conditionalFormatting sqref="E5">
    <cfRule type="expression" dxfId="3074" priority="137" stopIfTrue="1">
      <formula>E5=""</formula>
    </cfRule>
    <cfRule type="expression" dxfId="3073" priority="138" stopIfTrue="1">
      <formula>E5&lt;=0</formula>
    </cfRule>
    <cfRule type="expression" dxfId="3072" priority="139" stopIfTrue="1">
      <formula>E5&lt;1</formula>
    </cfRule>
    <cfRule type="expression" dxfId="3071" priority="140">
      <formula>E5&gt;=1</formula>
    </cfRule>
  </conditionalFormatting>
  <conditionalFormatting sqref="E5">
    <cfRule type="expression" dxfId="3070" priority="141" stopIfTrue="1">
      <formula>E5=""</formula>
    </cfRule>
    <cfRule type="expression" dxfId="3069" priority="142" stopIfTrue="1">
      <formula>E5&lt;=0</formula>
    </cfRule>
    <cfRule type="expression" dxfId="3068" priority="143" stopIfTrue="1">
      <formula>E5&lt;1</formula>
    </cfRule>
    <cfRule type="expression" dxfId="3067" priority="144">
      <formula>E5&gt;=1</formula>
    </cfRule>
  </conditionalFormatting>
  <conditionalFormatting sqref="D6">
    <cfRule type="expression" dxfId="3066" priority="129" stopIfTrue="1">
      <formula>D6=""</formula>
    </cfRule>
    <cfRule type="expression" dxfId="3065" priority="130" stopIfTrue="1">
      <formula>D6&lt;=0</formula>
    </cfRule>
    <cfRule type="expression" dxfId="3064" priority="131" stopIfTrue="1">
      <formula>D6&lt;1</formula>
    </cfRule>
    <cfRule type="expression" dxfId="3063" priority="132">
      <formula>D6&gt;=1</formula>
    </cfRule>
  </conditionalFormatting>
  <conditionalFormatting sqref="D6">
    <cfRule type="expression" dxfId="3062" priority="133" stopIfTrue="1">
      <formula>D6=""</formula>
    </cfRule>
    <cfRule type="expression" dxfId="3061" priority="134" stopIfTrue="1">
      <formula>D6&lt;=0</formula>
    </cfRule>
    <cfRule type="expression" dxfId="3060" priority="135" stopIfTrue="1">
      <formula>D6&lt;1</formula>
    </cfRule>
    <cfRule type="expression" dxfId="3059" priority="136">
      <formula>D6&gt;=1</formula>
    </cfRule>
  </conditionalFormatting>
  <conditionalFormatting sqref="D8:D9">
    <cfRule type="expression" dxfId="3058" priority="113" stopIfTrue="1">
      <formula>D8=""</formula>
    </cfRule>
    <cfRule type="expression" dxfId="3057" priority="114" stopIfTrue="1">
      <formula>D8&lt;=0</formula>
    </cfRule>
    <cfRule type="expression" dxfId="3056" priority="115" stopIfTrue="1">
      <formula>D8&lt;1</formula>
    </cfRule>
    <cfRule type="expression" dxfId="3055" priority="116">
      <formula>D8&gt;=1</formula>
    </cfRule>
  </conditionalFormatting>
  <conditionalFormatting sqref="D8:D9">
    <cfRule type="expression" dxfId="3054" priority="117" stopIfTrue="1">
      <formula>D8=""</formula>
    </cfRule>
    <cfRule type="expression" dxfId="3053" priority="118" stopIfTrue="1">
      <formula>D8&lt;=0</formula>
    </cfRule>
    <cfRule type="expression" dxfId="3052" priority="119" stopIfTrue="1">
      <formula>D8&lt;1</formula>
    </cfRule>
    <cfRule type="expression" dxfId="3051" priority="120">
      <formula>D8&gt;=1</formula>
    </cfRule>
  </conditionalFormatting>
  <conditionalFormatting sqref="G5">
    <cfRule type="expression" dxfId="3050" priority="97" stopIfTrue="1">
      <formula>G5=""</formula>
    </cfRule>
    <cfRule type="expression" dxfId="3049" priority="98" stopIfTrue="1">
      <formula>G5&lt;=0</formula>
    </cfRule>
    <cfRule type="expression" dxfId="3048" priority="99" stopIfTrue="1">
      <formula>G5&lt;1</formula>
    </cfRule>
    <cfRule type="expression" dxfId="3047" priority="100">
      <formula>G5&gt;=1</formula>
    </cfRule>
  </conditionalFormatting>
  <conditionalFormatting sqref="G5">
    <cfRule type="expression" dxfId="3046" priority="101" stopIfTrue="1">
      <formula>G5=""</formula>
    </cfRule>
    <cfRule type="expression" dxfId="3045" priority="102" stopIfTrue="1">
      <formula>G5&lt;=0</formula>
    </cfRule>
    <cfRule type="expression" dxfId="3044" priority="103" stopIfTrue="1">
      <formula>G5&lt;1</formula>
    </cfRule>
    <cfRule type="expression" dxfId="3043" priority="104">
      <formula>G5&gt;=1</formula>
    </cfRule>
  </conditionalFormatting>
  <conditionalFormatting sqref="D7">
    <cfRule type="expression" dxfId="3042" priority="65" stopIfTrue="1">
      <formula>D7=""</formula>
    </cfRule>
    <cfRule type="expression" dxfId="3041" priority="66" stopIfTrue="1">
      <formula>D7&lt;=0</formula>
    </cfRule>
    <cfRule type="expression" dxfId="3040" priority="67" stopIfTrue="1">
      <formula>D7&lt;1</formula>
    </cfRule>
    <cfRule type="expression" dxfId="3039" priority="68">
      <formula>D7&gt;=1</formula>
    </cfRule>
  </conditionalFormatting>
  <conditionalFormatting sqref="D7">
    <cfRule type="expression" dxfId="3038" priority="69" stopIfTrue="1">
      <formula>D7=""</formula>
    </cfRule>
    <cfRule type="expression" dxfId="3037" priority="70" stopIfTrue="1">
      <formula>D7&lt;=0</formula>
    </cfRule>
    <cfRule type="expression" dxfId="3036" priority="71" stopIfTrue="1">
      <formula>D7&lt;1</formula>
    </cfRule>
    <cfRule type="expression" dxfId="3035" priority="72">
      <formula>D7&gt;=1</formula>
    </cfRule>
  </conditionalFormatting>
  <conditionalFormatting sqref="F5">
    <cfRule type="expression" dxfId="3034" priority="57" stopIfTrue="1">
      <formula>F5=""</formula>
    </cfRule>
    <cfRule type="expression" dxfId="3033" priority="58" stopIfTrue="1">
      <formula>F5&lt;=0</formula>
    </cfRule>
    <cfRule type="expression" dxfId="3032" priority="59" stopIfTrue="1">
      <formula>F5&lt;1</formula>
    </cfRule>
    <cfRule type="expression" dxfId="3031" priority="60">
      <formula>F5&gt;=1</formula>
    </cfRule>
  </conditionalFormatting>
  <conditionalFormatting sqref="F5">
    <cfRule type="expression" dxfId="3030" priority="61" stopIfTrue="1">
      <formula>F5=""</formula>
    </cfRule>
    <cfRule type="expression" dxfId="3029" priority="62" stopIfTrue="1">
      <formula>F5&lt;=0</formula>
    </cfRule>
    <cfRule type="expression" dxfId="3028" priority="63" stopIfTrue="1">
      <formula>F5&lt;1</formula>
    </cfRule>
    <cfRule type="expression" dxfId="3027" priority="64">
      <formula>F5&gt;=1</formula>
    </cfRule>
  </conditionalFormatting>
  <conditionalFormatting sqref="E6:E9">
    <cfRule type="expression" dxfId="3026" priority="41" stopIfTrue="1">
      <formula>E6=""</formula>
    </cfRule>
    <cfRule type="expression" dxfId="3025" priority="42" stopIfTrue="1">
      <formula>E6&lt;=0</formula>
    </cfRule>
    <cfRule type="expression" dxfId="3024" priority="43" stopIfTrue="1">
      <formula>E6&lt;1</formula>
    </cfRule>
    <cfRule type="expression" dxfId="3023" priority="44">
      <formula>E6&gt;=1</formula>
    </cfRule>
  </conditionalFormatting>
  <conditionalFormatting sqref="E6:E9">
    <cfRule type="expression" dxfId="3022" priority="45" stopIfTrue="1">
      <formula>E6=""</formula>
    </cfRule>
    <cfRule type="expression" dxfId="3021" priority="46" stopIfTrue="1">
      <formula>E6&lt;=0</formula>
    </cfRule>
    <cfRule type="expression" dxfId="3020" priority="47" stopIfTrue="1">
      <formula>E6&lt;1</formula>
    </cfRule>
    <cfRule type="expression" dxfId="3019" priority="48">
      <formula>E6&gt;=1</formula>
    </cfRule>
  </conditionalFormatting>
  <conditionalFormatting sqref="G6:G9">
    <cfRule type="expression" dxfId="3018" priority="33" stopIfTrue="1">
      <formula>G6=""</formula>
    </cfRule>
    <cfRule type="expression" dxfId="3017" priority="34" stopIfTrue="1">
      <formula>G6&lt;=0</formula>
    </cfRule>
    <cfRule type="expression" dxfId="3016" priority="35" stopIfTrue="1">
      <formula>G6&lt;1</formula>
    </cfRule>
    <cfRule type="expression" dxfId="3015" priority="36">
      <formula>G6&gt;=1</formula>
    </cfRule>
  </conditionalFormatting>
  <conditionalFormatting sqref="G6:G9">
    <cfRule type="expression" dxfId="3014" priority="37" stopIfTrue="1">
      <formula>G6=""</formula>
    </cfRule>
    <cfRule type="expression" dxfId="3013" priority="38" stopIfTrue="1">
      <formula>G6&lt;=0</formula>
    </cfRule>
    <cfRule type="expression" dxfId="3012" priority="39" stopIfTrue="1">
      <formula>G6&lt;1</formula>
    </cfRule>
    <cfRule type="expression" dxfId="3011" priority="40">
      <formula>G6&gt;=1</formula>
    </cfRule>
  </conditionalFormatting>
  <conditionalFormatting sqref="F6:F9">
    <cfRule type="expression" dxfId="3010" priority="25" stopIfTrue="1">
      <formula>F6=""</formula>
    </cfRule>
    <cfRule type="expression" dxfId="3009" priority="26" stopIfTrue="1">
      <formula>F6&lt;=0</formula>
    </cfRule>
    <cfRule type="expression" dxfId="3008" priority="27" stopIfTrue="1">
      <formula>F6&lt;1</formula>
    </cfRule>
    <cfRule type="expression" dxfId="3007" priority="28">
      <formula>F6&gt;=1</formula>
    </cfRule>
  </conditionalFormatting>
  <conditionalFormatting sqref="F6:F9">
    <cfRule type="expression" dxfId="3006" priority="29" stopIfTrue="1">
      <formula>F6=""</formula>
    </cfRule>
    <cfRule type="expression" dxfId="3005" priority="30" stopIfTrue="1">
      <formula>F6&lt;=0</formula>
    </cfRule>
    <cfRule type="expression" dxfId="3004" priority="31" stopIfTrue="1">
      <formula>F6&lt;1</formula>
    </cfRule>
    <cfRule type="expression" dxfId="3003" priority="32">
      <formula>F6&gt;=1</formula>
    </cfRule>
  </conditionalFormatting>
  <conditionalFormatting sqref="H17:K17">
    <cfRule type="expression" dxfId="3002" priority="17" stopIfTrue="1">
      <formula>H17=""</formula>
    </cfRule>
    <cfRule type="expression" dxfId="3001" priority="18" stopIfTrue="1">
      <formula>H17&lt;=0</formula>
    </cfRule>
    <cfRule type="expression" dxfId="3000" priority="19" stopIfTrue="1">
      <formula>H17&lt;1</formula>
    </cfRule>
    <cfRule type="expression" dxfId="2999" priority="20">
      <formula>H17&gt;=1</formula>
    </cfRule>
  </conditionalFormatting>
  <conditionalFormatting sqref="H17:K17">
    <cfRule type="expression" dxfId="2998" priority="21" stopIfTrue="1">
      <formula>H17=""</formula>
    </cfRule>
    <cfRule type="expression" dxfId="2997" priority="22" stopIfTrue="1">
      <formula>H17&lt;=0</formula>
    </cfRule>
    <cfRule type="expression" dxfId="2996" priority="23" stopIfTrue="1">
      <formula>H17&lt;1</formula>
    </cfRule>
    <cfRule type="expression" dxfId="2995" priority="24">
      <formula>H17&gt;=1</formula>
    </cfRule>
  </conditionalFormatting>
  <conditionalFormatting sqref="D16:K16">
    <cfRule type="expression" dxfId="2994" priority="9" stopIfTrue="1">
      <formula>D16=""</formula>
    </cfRule>
    <cfRule type="expression" dxfId="2993" priority="10" stopIfTrue="1">
      <formula>D16&lt;=0</formula>
    </cfRule>
    <cfRule type="expression" dxfId="2992" priority="11" stopIfTrue="1">
      <formula>D16&lt;1</formula>
    </cfRule>
    <cfRule type="expression" dxfId="2991" priority="12">
      <formula>D16&gt;=1</formula>
    </cfRule>
  </conditionalFormatting>
  <conditionalFormatting sqref="D16:K16">
    <cfRule type="expression" dxfId="2990" priority="13" stopIfTrue="1">
      <formula>D16=""</formula>
    </cfRule>
    <cfRule type="expression" dxfId="2989" priority="14" stopIfTrue="1">
      <formula>D16&lt;=0</formula>
    </cfRule>
    <cfRule type="expression" dxfId="2988" priority="15" stopIfTrue="1">
      <formula>D16&lt;1</formula>
    </cfRule>
    <cfRule type="expression" dxfId="2987" priority="16">
      <formula>D16&gt;=1</formula>
    </cfRule>
  </conditionalFormatting>
  <conditionalFormatting sqref="H19:K19">
    <cfRule type="expression" dxfId="2986" priority="1" stopIfTrue="1">
      <formula>H19=""</formula>
    </cfRule>
    <cfRule type="expression" dxfId="2985" priority="2" stopIfTrue="1">
      <formula>H19&lt;=0</formula>
    </cfRule>
    <cfRule type="expression" dxfId="2984" priority="3" stopIfTrue="1">
      <formula>H19&lt;1</formula>
    </cfRule>
    <cfRule type="expression" dxfId="2983" priority="4">
      <formula>H19&gt;=1</formula>
    </cfRule>
  </conditionalFormatting>
  <conditionalFormatting sqref="H19:K19">
    <cfRule type="expression" dxfId="2982" priority="5" stopIfTrue="1">
      <formula>H19=""</formula>
    </cfRule>
    <cfRule type="expression" dxfId="2981" priority="6" stopIfTrue="1">
      <formula>H19&lt;=0</formula>
    </cfRule>
    <cfRule type="expression" dxfId="2980" priority="7" stopIfTrue="1">
      <formula>H19&lt;1</formula>
    </cfRule>
    <cfRule type="expression" dxfId="2979" priority="8">
      <formula>H19&gt;=1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109"/>
  <sheetViews>
    <sheetView zoomScale="80" zoomScaleNormal="80" workbookViewId="0">
      <selection sqref="A1:A2"/>
    </sheetView>
  </sheetViews>
  <sheetFormatPr defaultRowHeight="15" outlineLevelRow="2" x14ac:dyDescent="0.25"/>
  <cols>
    <col min="1" max="1" width="10" style="32" customWidth="1"/>
    <col min="2" max="2" width="10" style="56" customWidth="1"/>
    <col min="3" max="3" width="10.5703125" style="32" customWidth="1"/>
    <col min="4" max="4" width="11.85546875" style="32" customWidth="1"/>
    <col min="5" max="5" width="27.42578125" style="32" customWidth="1"/>
    <col min="6" max="6" width="33.140625" style="32" customWidth="1"/>
    <col min="7" max="7" width="13" style="32" customWidth="1"/>
    <col min="8" max="8" width="22" style="56" customWidth="1"/>
    <col min="9" max="9" width="10.5703125" style="32" customWidth="1"/>
    <col min="10" max="10" width="31.85546875" style="32" customWidth="1"/>
    <col min="11" max="11" width="3.5703125" style="32" customWidth="1"/>
    <col min="12" max="12" width="8.85546875" style="32" customWidth="1"/>
    <col min="13" max="13" width="1" style="20" customWidth="1"/>
    <col min="14" max="14" width="3.28515625" style="32" customWidth="1"/>
    <col min="15" max="15" width="4.42578125" style="32" customWidth="1"/>
    <col min="16" max="16" width="5.85546875" style="32" customWidth="1"/>
    <col min="17" max="17" width="5.5703125" style="32" customWidth="1"/>
    <col min="18" max="18" width="2" style="32" customWidth="1"/>
    <col min="19" max="19" width="6.140625" style="32" customWidth="1"/>
    <col min="20" max="20" width="2.140625" style="32" customWidth="1"/>
    <col min="21" max="21" width="2.85546875" style="32" customWidth="1"/>
    <col min="22" max="22" width="2.5703125" style="32" customWidth="1"/>
    <col min="23" max="23" width="3.140625" style="32" customWidth="1"/>
    <col min="24" max="24" width="2.140625" style="32" customWidth="1"/>
    <col min="25" max="25" width="5.42578125" style="32" customWidth="1"/>
    <col min="26" max="27" width="4.85546875" style="32" customWidth="1"/>
    <col min="28" max="28" width="2.140625" style="32" customWidth="1"/>
    <col min="29" max="29" width="4.42578125" style="32" customWidth="1"/>
    <col min="30" max="30" width="4.7109375" style="32" customWidth="1"/>
    <col min="31" max="31" width="4.85546875" style="32" customWidth="1"/>
    <col min="32" max="32" width="0.140625" style="20" customWidth="1"/>
    <col min="33" max="33" width="2.140625" style="67" customWidth="1"/>
    <col min="34" max="16384" width="9.140625" style="8"/>
  </cols>
  <sheetData>
    <row r="1" spans="1:33" ht="21.75" customHeight="1" x14ac:dyDescent="0.25">
      <c r="A1" s="178" t="s">
        <v>10</v>
      </c>
      <c r="B1" s="165" t="s">
        <v>89</v>
      </c>
      <c r="C1" s="166"/>
      <c r="D1" s="166"/>
      <c r="E1" s="166"/>
      <c r="F1" s="166"/>
      <c r="G1" s="166"/>
      <c r="H1" s="166"/>
      <c r="I1" s="166"/>
      <c r="J1" s="166"/>
      <c r="K1" s="166"/>
      <c r="L1" s="166"/>
      <c r="M1" s="167"/>
      <c r="N1" s="179" t="s">
        <v>11</v>
      </c>
      <c r="O1" s="180"/>
      <c r="P1" s="180"/>
      <c r="Q1" s="180"/>
      <c r="R1" s="180"/>
      <c r="S1" s="180"/>
      <c r="T1" s="180"/>
      <c r="U1" s="180"/>
      <c r="V1" s="180"/>
      <c r="W1" s="180"/>
      <c r="X1" s="180"/>
      <c r="Y1" s="180"/>
      <c r="Z1" s="180"/>
      <c r="AA1" s="180"/>
      <c r="AB1" s="180"/>
      <c r="AC1" s="180"/>
      <c r="AD1" s="180"/>
      <c r="AE1" s="180"/>
      <c r="AF1" s="7"/>
      <c r="AG1" s="144" t="s">
        <v>12</v>
      </c>
    </row>
    <row r="2" spans="1:33" ht="15.75" customHeight="1" outlineLevel="1" x14ac:dyDescent="0.25">
      <c r="A2" s="178"/>
      <c r="B2" s="165"/>
      <c r="C2" s="166"/>
      <c r="D2" s="166"/>
      <c r="E2" s="166"/>
      <c r="F2" s="166"/>
      <c r="G2" s="166"/>
      <c r="H2" s="166"/>
      <c r="I2" s="166"/>
      <c r="J2" s="166"/>
      <c r="K2" s="166"/>
      <c r="L2" s="166"/>
      <c r="M2" s="167"/>
      <c r="N2" s="147" t="s">
        <v>13</v>
      </c>
      <c r="O2" s="148"/>
      <c r="P2" s="148"/>
      <c r="Q2" s="148"/>
      <c r="R2" s="148"/>
      <c r="S2" s="148"/>
      <c r="T2" s="148"/>
      <c r="U2" s="148"/>
      <c r="V2" s="148"/>
      <c r="W2" s="148"/>
      <c r="X2" s="148"/>
      <c r="Y2" s="148"/>
      <c r="Z2" s="148"/>
      <c r="AA2" s="148"/>
      <c r="AB2" s="148"/>
      <c r="AC2" s="148"/>
      <c r="AD2" s="148"/>
      <c r="AE2" s="148"/>
      <c r="AF2" s="7"/>
      <c r="AG2" s="145"/>
    </row>
    <row r="3" spans="1:33" ht="54" customHeight="1" outlineLevel="1" x14ac:dyDescent="0.25">
      <c r="A3" s="9" t="s">
        <v>14</v>
      </c>
      <c r="B3" s="168" t="s">
        <v>90</v>
      </c>
      <c r="C3" s="169"/>
      <c r="D3" s="169"/>
      <c r="E3" s="169"/>
      <c r="F3" s="169"/>
      <c r="G3" s="169"/>
      <c r="H3" s="169"/>
      <c r="I3" s="169"/>
      <c r="J3" s="169"/>
      <c r="K3" s="169"/>
      <c r="L3" s="169"/>
      <c r="M3" s="170"/>
      <c r="N3" s="149" t="s">
        <v>15</v>
      </c>
      <c r="O3" s="150"/>
      <c r="P3" s="150"/>
      <c r="Q3" s="151"/>
      <c r="R3" s="181" t="s">
        <v>16</v>
      </c>
      <c r="S3" s="182"/>
      <c r="T3" s="149" t="s">
        <v>17</v>
      </c>
      <c r="U3" s="150"/>
      <c r="V3" s="150"/>
      <c r="W3" s="151"/>
      <c r="X3" s="187" t="s">
        <v>18</v>
      </c>
      <c r="Y3" s="188"/>
      <c r="Z3" s="188"/>
      <c r="AA3" s="189"/>
      <c r="AB3" s="149" t="s">
        <v>19</v>
      </c>
      <c r="AC3" s="150"/>
      <c r="AD3" s="150"/>
      <c r="AE3" s="151"/>
      <c r="AF3" s="7"/>
      <c r="AG3" s="145"/>
    </row>
    <row r="4" spans="1:33" ht="18.75" customHeight="1" outlineLevel="1" thickBot="1" x14ac:dyDescent="0.3">
      <c r="A4" s="10" t="s">
        <v>20</v>
      </c>
      <c r="B4" s="171" t="s">
        <v>177</v>
      </c>
      <c r="C4" s="172"/>
      <c r="D4" s="172"/>
      <c r="E4" s="173"/>
      <c r="F4" s="176" t="s">
        <v>178</v>
      </c>
      <c r="G4" s="175"/>
      <c r="H4" s="11"/>
      <c r="I4" s="11"/>
      <c r="J4" s="11"/>
      <c r="K4" s="11"/>
      <c r="L4" s="11"/>
      <c r="M4" s="12"/>
      <c r="N4" s="152"/>
      <c r="O4" s="153"/>
      <c r="P4" s="153"/>
      <c r="Q4" s="154"/>
      <c r="R4" s="183"/>
      <c r="S4" s="184"/>
      <c r="T4" s="152"/>
      <c r="U4" s="153"/>
      <c r="V4" s="153"/>
      <c r="W4" s="154"/>
      <c r="X4" s="190"/>
      <c r="Y4" s="191"/>
      <c r="Z4" s="191"/>
      <c r="AA4" s="192"/>
      <c r="AB4" s="152"/>
      <c r="AC4" s="153"/>
      <c r="AD4" s="153"/>
      <c r="AE4" s="154"/>
      <c r="AF4" s="7"/>
      <c r="AG4" s="145"/>
    </row>
    <row r="5" spans="1:33" ht="18.75" customHeight="1" outlineLevel="1" x14ac:dyDescent="0.25">
      <c r="A5" s="10" t="s">
        <v>21</v>
      </c>
      <c r="B5" s="174" t="s">
        <v>179</v>
      </c>
      <c r="C5" s="175"/>
      <c r="D5" s="175"/>
      <c r="E5" s="175"/>
      <c r="F5" s="176" t="s">
        <v>180</v>
      </c>
      <c r="G5" s="175"/>
      <c r="H5" s="11"/>
      <c r="I5" s="11"/>
      <c r="J5" s="11"/>
      <c r="K5" s="11"/>
      <c r="L5" s="13"/>
      <c r="M5" s="14"/>
      <c r="N5" s="185" t="s">
        <v>22</v>
      </c>
      <c r="O5" s="186"/>
      <c r="P5" s="186"/>
      <c r="Q5" s="186"/>
      <c r="R5" s="186"/>
      <c r="S5" s="193"/>
      <c r="T5" s="185" t="s">
        <v>23</v>
      </c>
      <c r="U5" s="186"/>
      <c r="V5" s="186"/>
      <c r="W5" s="186"/>
      <c r="X5" s="186"/>
      <c r="Y5" s="186"/>
      <c r="Z5" s="186"/>
      <c r="AA5" s="186"/>
      <c r="AB5" s="186"/>
      <c r="AC5" s="186"/>
      <c r="AD5" s="186"/>
      <c r="AE5" s="186"/>
      <c r="AF5" s="7"/>
      <c r="AG5" s="145"/>
    </row>
    <row r="6" spans="1:33" ht="18.75" customHeight="1" outlineLevel="1" x14ac:dyDescent="0.25">
      <c r="A6" s="94"/>
      <c r="B6" s="108"/>
      <c r="C6" s="90"/>
      <c r="D6" s="90"/>
      <c r="E6" s="90"/>
      <c r="F6" s="96"/>
      <c r="G6" s="90"/>
      <c r="H6" s="11"/>
      <c r="I6" s="11"/>
      <c r="J6" s="11"/>
      <c r="K6" s="11"/>
      <c r="L6" s="92"/>
      <c r="M6" s="93"/>
      <c r="N6" s="159" t="s">
        <v>122</v>
      </c>
      <c r="O6" s="160"/>
      <c r="P6" s="160"/>
      <c r="Q6" s="161"/>
      <c r="R6" s="162" t="s">
        <v>123</v>
      </c>
      <c r="S6" s="163"/>
      <c r="T6" s="159" t="s">
        <v>125</v>
      </c>
      <c r="U6" s="160"/>
      <c r="V6" s="160"/>
      <c r="W6" s="161"/>
      <c r="X6" s="159" t="s">
        <v>126</v>
      </c>
      <c r="Y6" s="160"/>
      <c r="Z6" s="160"/>
      <c r="AA6" s="161"/>
      <c r="AB6" s="159" t="s">
        <v>127</v>
      </c>
      <c r="AC6" s="160"/>
      <c r="AD6" s="160"/>
      <c r="AE6" s="161"/>
      <c r="AF6" s="7"/>
      <c r="AG6" s="145"/>
    </row>
    <row r="7" spans="1:33" ht="47.25" customHeight="1" x14ac:dyDescent="0.3">
      <c r="A7" s="15" t="s">
        <v>24</v>
      </c>
      <c r="B7" s="95" t="s">
        <v>25</v>
      </c>
      <c r="C7" s="16" t="s">
        <v>26</v>
      </c>
      <c r="D7" s="16" t="s">
        <v>27</v>
      </c>
      <c r="E7" s="16" t="s">
        <v>28</v>
      </c>
      <c r="F7" s="16" t="s">
        <v>29</v>
      </c>
      <c r="G7" s="16" t="s">
        <v>30</v>
      </c>
      <c r="H7" s="17" t="s">
        <v>31</v>
      </c>
      <c r="I7" s="17" t="s">
        <v>32</v>
      </c>
      <c r="J7" s="17" t="s">
        <v>33</v>
      </c>
      <c r="K7" s="18" t="s">
        <v>34</v>
      </c>
      <c r="L7" s="19" t="s">
        <v>35</v>
      </c>
      <c r="M7" s="12"/>
      <c r="N7" s="97" t="s">
        <v>124</v>
      </c>
      <c r="O7" s="98" t="s">
        <v>2</v>
      </c>
      <c r="P7" s="98" t="s">
        <v>88</v>
      </c>
      <c r="Q7" s="99" t="s">
        <v>3</v>
      </c>
      <c r="R7" s="155" t="s">
        <v>36</v>
      </c>
      <c r="S7" s="156"/>
      <c r="T7" s="97" t="s">
        <v>124</v>
      </c>
      <c r="U7" s="98" t="s">
        <v>2</v>
      </c>
      <c r="V7" s="98" t="s">
        <v>88</v>
      </c>
      <c r="W7" s="99" t="s">
        <v>3</v>
      </c>
      <c r="X7" s="97" t="s">
        <v>124</v>
      </c>
      <c r="Y7" s="98" t="s">
        <v>2</v>
      </c>
      <c r="Z7" s="98" t="s">
        <v>88</v>
      </c>
      <c r="AA7" s="99" t="s">
        <v>3</v>
      </c>
      <c r="AB7" s="97" t="s">
        <v>124</v>
      </c>
      <c r="AC7" s="98" t="s">
        <v>2</v>
      </c>
      <c r="AD7" s="98" t="s">
        <v>88</v>
      </c>
      <c r="AE7" s="99" t="s">
        <v>3</v>
      </c>
      <c r="AF7" s="12"/>
      <c r="AG7" s="145"/>
    </row>
    <row r="8" spans="1:33" ht="15" customHeight="1" outlineLevel="1" x14ac:dyDescent="0.25">
      <c r="A8" s="20"/>
      <c r="B8" s="109"/>
      <c r="C8" s="12"/>
      <c r="D8" s="12"/>
      <c r="E8" s="12"/>
      <c r="F8" s="12"/>
      <c r="G8" s="12"/>
      <c r="H8" s="21"/>
      <c r="I8" s="12"/>
      <c r="J8" s="12"/>
      <c r="K8" s="22"/>
      <c r="L8" s="23"/>
      <c r="M8" s="12"/>
      <c r="N8" s="111"/>
      <c r="O8" s="112"/>
      <c r="P8" s="112"/>
      <c r="Q8" s="112"/>
      <c r="R8" s="112"/>
      <c r="S8" s="112"/>
      <c r="T8" s="112"/>
      <c r="U8" s="112"/>
      <c r="V8" s="112"/>
      <c r="W8" s="112"/>
      <c r="X8" s="112"/>
      <c r="Y8" s="112"/>
      <c r="Z8" s="112"/>
      <c r="AA8" s="112"/>
      <c r="AB8" s="112"/>
      <c r="AC8" s="112"/>
      <c r="AD8" s="112"/>
      <c r="AE8" s="112"/>
      <c r="AF8" s="12"/>
      <c r="AG8" s="146"/>
    </row>
    <row r="9" spans="1:33" ht="15" customHeight="1" outlineLevel="1" x14ac:dyDescent="0.25">
      <c r="A9" s="24"/>
      <c r="B9" s="24"/>
      <c r="C9" s="24"/>
      <c r="D9" s="24"/>
      <c r="E9" s="24"/>
      <c r="F9" s="24"/>
      <c r="G9" s="24"/>
      <c r="H9" s="25"/>
      <c r="I9" s="26"/>
      <c r="J9" s="27"/>
      <c r="K9" s="27"/>
      <c r="L9" s="28" t="s">
        <v>1</v>
      </c>
      <c r="M9" s="29"/>
      <c r="N9" s="103"/>
      <c r="O9" s="157">
        <f>IF(SUMPRODUCT(--(O$27:O$74&lt;&gt;""),$K$27:$K$74)+ SUMPRODUCT(--(P$27:P$74&lt;&gt;""),$K$27:$K$74)+ SUMPRODUCT(--(Q$27:Q$74&lt;&gt;""),$K$27:$K$74),(SUMPRODUCT(--(O$27:O$74 &lt;&gt;""),$K$27:$K$74,O$27:O$74)+SUMPRODUCT(--(P$27:P$74 &lt;&gt;""),$K$27:$K$74,P$27:P$74)+ SUMPRODUCT(--(Q$27:Q$74 &lt;&gt;""),$K$27:$K$74,Q$27:Q$74))/( SUMPRODUCT(--(O$27:O$74&lt;&gt;""),$K$27:$K$74)+ SUMPRODUCT(--(P$27:P$74&lt;&gt;""),$K$27:$K$74)+ SUMPRODUCT(--(Q$27:Q$74&lt;&gt;""),$K$27:$K$74)),"")</f>
        <v>0.98063380281690138</v>
      </c>
      <c r="P9" s="157"/>
      <c r="Q9" s="157"/>
      <c r="R9" s="164">
        <f>IF(SUMPRODUCT(--(S$27:S$74&lt;&gt;""),$K$27:$K$74),SUMPRODUCT(--(S$27:S$74 &lt;&gt;""),$K$27:$K$74,S$27:S$74)/SUMPRODUCT(--(S$27:S$74 &lt;&gt;""),$K$27:$K$74),"")</f>
        <v>1.4084507042253521E-2</v>
      </c>
      <c r="S9" s="164"/>
      <c r="T9" s="103"/>
      <c r="U9" s="157" t="str">
        <f>IF(SUMPRODUCT(--(U$27:U$74&lt;&gt;""),$K$27:$K$74)+ SUMPRODUCT(--(V$27:V$74&lt;&gt;""),$K$27:$K$74)+ SUMPRODUCT(--(W$27:W$74&lt;&gt;""),$K$27:$K$74),(SUMPRODUCT(--(U$27:U$74 &lt;&gt;""),$K$27:$K$74,U$27:U$74)+SUMPRODUCT(--(V$27:V$74 &lt;&gt;""),$K$27:$K$74,V$27:V$74)+ SUMPRODUCT(--(W$27:W$74 &lt;&gt;""),$K$27:$K$74,W$27:W$74))/( SUMPRODUCT(--(U$27:U$74&lt;&gt;""),$K$27:$K$74)+ SUMPRODUCT(--(V$27:V$74&lt;&gt;""),$K$27:$K$74)+ SUMPRODUCT(--(W$27:W$74&lt;&gt;""),$K$27:$K$74)),"")</f>
        <v/>
      </c>
      <c r="V9" s="157"/>
      <c r="W9" s="157"/>
      <c r="X9" s="103"/>
      <c r="Y9" s="157">
        <f>IF(SUMPRODUCT(--(Y$27:Y$74&lt;&gt;""),$K$27:$K$74)+ SUMPRODUCT(--(Z$27:Z$74&lt;&gt;""),$K$27:$K$74)+ SUMPRODUCT(--(AA$27:AA$74&lt;&gt;""),$K$27:$K$74),(SUMPRODUCT(--(Y$27:Y$74 &lt;&gt;""),$K$27:$K$74,Y$27:Y$74)+SUMPRODUCT(--(Z$27:Z$74 &lt;&gt;""),$K$27:$K$74,Z$27:Z$74)+ SUMPRODUCT(--(AA$27:AA$74 &lt;&gt;""),$K$27:$K$74,AA$27:AA$74))/( SUMPRODUCT(--(Y$27:Y$74&lt;&gt;""),$K$27:$K$74)+ SUMPRODUCT(--(Z$27:Z$74&lt;&gt;""),$K$27:$K$74)+ SUMPRODUCT(--(AA$27:AA$74&lt;&gt;""),$K$27:$K$74)),"")</f>
        <v>1.4084507042253521E-2</v>
      </c>
      <c r="Z9" s="157"/>
      <c r="AA9" s="157"/>
      <c r="AB9" s="103"/>
      <c r="AC9" s="157">
        <f>IF(SUMPRODUCT(--(AC$27:AC$74&lt;&gt;""),$K$27:$K$74)+ SUMPRODUCT(--(AD$27:AD$74&lt;&gt;""),$K$27:$K$74)+ SUMPRODUCT(--(AE$27:AE$74&lt;&gt;""),$K$27:$K$74),(SUMPRODUCT(--(AC$27:AC$74 &lt;&gt;""),$K$27:$K$74,AC$27:AC$74)+SUMPRODUCT(--(AD$27:AD$74 &lt;&gt;""),$K$27:$K$74,AD$27:AD$74)+ SUMPRODUCT(--(AE$27:AE$74 &lt;&gt;""),$K$27:$K$74,AE$27:AE$74))/( SUMPRODUCT(--(AC$27:AC$74&lt;&gt;""),$K$27:$K$74)+ SUMPRODUCT(--(AD$27:AD$74&lt;&gt;""),$K$27:$K$74)+ SUMPRODUCT(--(AE$27:AE$74&lt;&gt;""),$K$27:$K$74)),"")</f>
        <v>1.4084507042253521E-2</v>
      </c>
      <c r="AD9" s="157"/>
      <c r="AE9" s="157"/>
      <c r="AF9" s="12"/>
      <c r="AG9" s="100"/>
    </row>
    <row r="10" spans="1:33" ht="18" customHeight="1" outlineLevel="1" x14ac:dyDescent="0.25">
      <c r="A10" s="24"/>
      <c r="B10" s="24"/>
      <c r="C10" s="24"/>
      <c r="D10" s="24"/>
      <c r="E10" s="24"/>
      <c r="F10" s="24"/>
      <c r="G10" s="24"/>
      <c r="H10" s="25"/>
      <c r="I10" s="26"/>
      <c r="J10" s="27"/>
      <c r="K10" s="27"/>
      <c r="L10" s="28"/>
      <c r="M10" s="29"/>
      <c r="N10" s="104"/>
      <c r="O10" s="102">
        <f>IF(SUMPRODUCT(--(O$27:O$74&lt;&gt;""),$K$27:$K$74),SUMPRODUCT(--(O$27:O$74 &lt;&gt;""),$K$27:$K$74,O$27:O$74)/SUMPRODUCT(--(O$27:O$74 &lt;&gt;""),$K$27:$K$74),"")</f>
        <v>1</v>
      </c>
      <c r="P10" s="101">
        <f>IF(SUMPRODUCT(--(P$27:P$74&lt;&gt;""),$K$27:$K$74),SUMPRODUCT(--(P$27:P$74 &lt;&gt;""),$K$27:$K$74,P$27:P$74)/SUMPRODUCT(--(P$27:P$74 &lt;&gt;""),$K$27:$K$74),"")</f>
        <v>0.96126760563380276</v>
      </c>
      <c r="Q10" s="101" t="str">
        <f>IF(SUMPRODUCT(--(Q$27:Q$74&lt;&gt;""),$K$27:$K$74),SUMPRODUCT(--(Q$27:Q$74 &lt;&gt;""),$K$27:$K$74,Q$27:Q$74)/SUMPRODUCT(--(Q$27:Q$74 &lt;&gt;""),$K$27:$K$74),"")</f>
        <v/>
      </c>
      <c r="R10" s="158"/>
      <c r="S10" s="158"/>
      <c r="T10" s="104"/>
      <c r="U10" s="101" t="str">
        <f>IF(SUMPRODUCT(--(U$27:U$74&lt;&gt;""),$K$27:$K$74),SUMPRODUCT(--(U$27:U$74 &lt;&gt;""),$K$27:$K$74,U$27:U$74)/SUMPRODUCT(--(U$27:U$74 &lt;&gt;""),$K$27:$K$74),"")</f>
        <v/>
      </c>
      <c r="V10" s="101" t="str">
        <f>IF(SUMPRODUCT(--(V$27:V$74&lt;&gt;""),$K$27:$K$74),SUMPRODUCT(--(V$27:V$74 &lt;&gt;""),$K$27:$K$74,V$27:V$74)/SUMPRODUCT(--(V$27:V$74 &lt;&gt;""),$K$27:$K$74),"")</f>
        <v/>
      </c>
      <c r="W10" s="101" t="str">
        <f>IF(SUMPRODUCT(--(W$27:W$74&lt;&gt;""),$K$27:$K$74),SUMPRODUCT(--(W$27:W$74 &lt;&gt;""),$K$27:$K$74,W$27:W$74)/SUMPRODUCT(--(W$27:W$74 &lt;&gt;""),$K$27:$K$74),"")</f>
        <v/>
      </c>
      <c r="X10" s="104"/>
      <c r="Y10" s="101">
        <f>IF(SUMPRODUCT(--(Y$27:Y$74&lt;&gt;""),$K$27:$K$74),SUMPRODUCT(--(Y$27:Y$74 &lt;&gt;""),$K$27:$K$74,Y$27:Y$74)/SUMPRODUCT(--(Y$27:Y$74 &lt;&gt;""),$K$27:$K$74),"")</f>
        <v>1.4084507042253521E-2</v>
      </c>
      <c r="Z10" s="101">
        <f>IF(SUMPRODUCT(--(Z$27:Z$74&lt;&gt;""),$K$27:$K$74),SUMPRODUCT(--(Z$27:Z$74 &lt;&gt;""),$K$27:$K$74,Z$27:Z$74)/SUMPRODUCT(--(Z$27:Z$74 &lt;&gt;""),$K$27:$K$74),"")</f>
        <v>1.4084507042253521E-2</v>
      </c>
      <c r="AA10" s="101" t="str">
        <f>IF(SUMPRODUCT(--(AA$27:AA$74&lt;&gt;""),$K$27:$K$74),SUMPRODUCT(--(AA$27:AA$74 &lt;&gt;""),$K$27:$K$74,AA$27:AA$74)/SUMPRODUCT(--(AA$27:AA$74 &lt;&gt;""),$K$27:$K$74),"")</f>
        <v/>
      </c>
      <c r="AB10" s="104"/>
      <c r="AC10" s="101">
        <f>IF(SUMPRODUCT(--(AC$27:AC$74&lt;&gt;""),$K$27:$K$74),SUMPRODUCT(--(AC$27:AC$74 &lt;&gt;""),$K$27:$K$74,AC$27:AC$74)/SUMPRODUCT(--(AC$27:AC$74 &lt;&gt;""),$K$27:$K$74),"")</f>
        <v>1.4084507042253521E-2</v>
      </c>
      <c r="AD10" s="101">
        <f>IF(SUMPRODUCT(--(AD$27:AD$74&lt;&gt;""),$K$27:$K$74),SUMPRODUCT(--(AD$27:AD$74 &lt;&gt;""),$K$27:$K$74,AD$27:AD$74)/SUMPRODUCT(--(AD$27:AD$74 &lt;&gt;""),$K$27:$K$74),"")</f>
        <v>1.4084507042253521E-2</v>
      </c>
      <c r="AE10" s="101" t="str">
        <f>IF(SUMPRODUCT(--(AE$27:AE$74&lt;&gt;""),$K$27:$K$74),SUMPRODUCT(--(AE$27:AE$74 &lt;&gt;""),$K$27:$K$74,AE$27:AE$74)/SUMPRODUCT(--(AE$27:AE$74 &lt;&gt;""),$K$27:$K$74),"")</f>
        <v/>
      </c>
      <c r="AF10" s="30"/>
      <c r="AG10" s="31"/>
    </row>
    <row r="11" spans="1:33" ht="9" customHeight="1" outlineLevel="1" x14ac:dyDescent="0.25">
      <c r="A11" s="24"/>
      <c r="B11" s="24"/>
      <c r="C11" s="24"/>
      <c r="D11" s="24"/>
      <c r="E11" s="24"/>
      <c r="F11" s="24"/>
      <c r="G11" s="24"/>
      <c r="H11" s="25"/>
      <c r="I11" s="26"/>
      <c r="J11" s="27"/>
      <c r="K11" s="27"/>
      <c r="L11" s="26"/>
      <c r="M11" s="33"/>
      <c r="N11" s="105"/>
      <c r="O11" s="34"/>
      <c r="P11" s="34"/>
      <c r="Q11" s="34"/>
      <c r="R11" s="34"/>
      <c r="S11" s="34"/>
      <c r="T11" s="105"/>
      <c r="U11" s="34"/>
      <c r="V11" s="34"/>
      <c r="W11" s="34"/>
      <c r="X11" s="105"/>
      <c r="Y11" s="34"/>
      <c r="Z11" s="34"/>
      <c r="AA11" s="34"/>
      <c r="AB11" s="105"/>
      <c r="AC11" s="34"/>
      <c r="AD11" s="34"/>
      <c r="AE11" s="34"/>
      <c r="AF11" s="30"/>
      <c r="AG11" s="31"/>
    </row>
    <row r="12" spans="1:33" ht="15" customHeight="1" outlineLevel="1" x14ac:dyDescent="0.25">
      <c r="A12" s="24"/>
      <c r="B12" s="24"/>
      <c r="C12" s="24"/>
      <c r="D12" s="24"/>
      <c r="E12" s="24"/>
      <c r="F12" s="24"/>
      <c r="G12" s="24"/>
      <c r="H12" s="25"/>
      <c r="I12" s="26"/>
      <c r="J12" s="27"/>
      <c r="K12" s="27"/>
      <c r="L12" s="26" t="s">
        <v>37</v>
      </c>
      <c r="M12" s="22"/>
      <c r="N12" s="104"/>
      <c r="O12" s="107" t="str">
        <f>IF(SUMPRODUCT(--(O$27:O$74&lt;&gt;""),--($N$27:$N$74=1),$K$27:$K$74)&gt;0,SUMPRODUCT(--($N$27:$N$74=1),--(O$27:O$74 &lt;&gt;""),$K$27:$K$74,O$27:O$74)/SUMPRODUCT(--(O$27:O$74 &lt;&gt;""),--($N$27:$N$74=1),$K$27:$K$74),"")</f>
        <v/>
      </c>
      <c r="P12" s="107" t="str">
        <f>IF(SUMPRODUCT(--(P$27:P$74&lt;&gt;""),--($N$27:$N$74=1),$K$27:$K$74)&gt;0,SUMPRODUCT(--($N$27:$N$74=1),--(P$27:P$74 &lt;&gt;""),$K$27:$K$74,P$27:P$74)/SUMPRODUCT(--(P$27:P$74 &lt;&gt;""),--($N$27:$N$74=1),$K$27:$K$74),"")</f>
        <v/>
      </c>
      <c r="Q12" s="107" t="str">
        <f>IF(SUMPRODUCT(--(Q$27:Q$74&lt;&gt;""),--($N$27:$N$74=1),$K$27:$K$74)&gt;0,SUMPRODUCT(--($N$27:$N$74=1),--(Q$27:Q$74 &lt;&gt;""),$K$27:$K$74,Q$27:Q$74)/SUMPRODUCT(--(Q$27:Q$74 &lt;&gt;""),--($N$27:$N$74=1),$K$27:$K$74),"")</f>
        <v/>
      </c>
      <c r="R12" s="142">
        <f>IF(SUMPRODUCT(--(S$27:S$74&lt;&gt;""),--(R$27:R$74=1),$K$27:$K$74)&gt;0,SUMPRODUCT(--(R$27:R$74=1),--(S$27:S$74 &lt;&gt;""),$K$27:$K$74,S$27:S$74)/SUMPRODUCT(--(S$27:S$74 &lt;&gt;""),--(R$27:R$74=1),$K$27:$K$74),"")</f>
        <v>1.4084507042253521E-2</v>
      </c>
      <c r="S12" s="143"/>
      <c r="T12" s="104"/>
      <c r="U12" s="89" t="str">
        <f>IF(SUMPRODUCT(--(U$27:U$74&lt;&gt;""),--($T$27:$T$74=1),$K$27:$K$74)&gt;0,SUMPRODUCT(--($T$27:$T$74=1),--(U$27:U$74 &lt;&gt;""),$K$27:$K$74,U$27:U$74)/SUMPRODUCT(--(U$27:U$74 &lt;&gt;""),--($T$27:$T$74=1),$K$27:$K$74),"")</f>
        <v/>
      </c>
      <c r="V12" s="89" t="str">
        <f>IF(SUMPRODUCT(--(V$27:V$74&lt;&gt;""),--($T$27:$T$74=1),$K$27:$K$74)&gt;0,SUMPRODUCT(--($T$27:$T$74=1),--(V$27:V$74 &lt;&gt;""),$K$27:$K$74,V$27:V$74)/SUMPRODUCT(--(V$27:V$74 &lt;&gt;""),--($T$27:$T$74=1),$K$27:$K$74),"")</f>
        <v/>
      </c>
      <c r="W12" s="89" t="str">
        <f>IF(SUMPRODUCT(--(W$27:W$74&lt;&gt;""),--($T$27:$T$74=1),$K$27:$K$74)&gt;0,SUMPRODUCT(--($T$27:$T$74=1),--(W$27:W$74 &lt;&gt;""),$K$27:$K$74,W$27:W$74)/SUMPRODUCT(--(W$27:W$74 &lt;&gt;""),--($T$27:$T$74=1),$K$27:$K$74),"")</f>
        <v/>
      </c>
      <c r="X12" s="104"/>
      <c r="Y12" s="89">
        <f>IF(SUMPRODUCT(--(Y$27:Y$74&lt;&gt;""),--($X$27:$X$74=1),$K$27:$K$74)&gt;0,SUMPRODUCT(--($X$27:$X$74=1),--(Y$27:Y$74 &lt;&gt;""),$K$27:$K$74,Y$27:Y$74)/SUMPRODUCT(--(Y$27:Y$74 &lt;&gt;""),--($X$27:$X$74=1),$K$27:$K$74),"")</f>
        <v>1.4084507042253521E-2</v>
      </c>
      <c r="Z12" s="89">
        <f>IF(SUMPRODUCT(--(Z$27:Z$74&lt;&gt;""),--($X$27:$X$74=1),$K$27:$K$74)&gt;0,SUMPRODUCT(--($X$27:$X$74=1),--(Z$27:Z$74 &lt;&gt;""),$K$27:$K$74,Z$27:Z$74)/SUMPRODUCT(--(Z$27:Z$74 &lt;&gt;""),--($X$27:$X$74=1),$K$27:$K$74),"")</f>
        <v>1.4084507042253521E-2</v>
      </c>
      <c r="AA12" s="89" t="str">
        <f>IF(SUMPRODUCT(--(AA$27:AA$74&lt;&gt;""),--($X$27:$X$74=1),$K$27:$K$74)&gt;0,SUMPRODUCT(--($X$27:$X$74=1),--(AA$27:AA$74 &lt;&gt;""),$K$27:$K$74,AA$27:AA$74)/SUMPRODUCT(--(AA$27:AA$74 &lt;&gt;""),--($X$27:$X$74=1),$K$27:$K$74),"")</f>
        <v/>
      </c>
      <c r="AB12" s="104"/>
      <c r="AC12" s="89">
        <f>IF(SUMPRODUCT(--(AC$27:AC$74&lt;&gt;""),--($AB$27:$AB$74=1),$K$27:$K$74)&gt;0,SUMPRODUCT(--($AB$27:$AB$74=1),--(AC$27:AC$74 &lt;&gt;""),$K$27:$K$74,AC$27:AC$74)/SUMPRODUCT(--(AC$27:AC$74 &lt;&gt;""),--($AB$27:$AB$74=1),$K$27:$K$74),"")</f>
        <v>1.4084507042253521E-2</v>
      </c>
      <c r="AD12" s="89">
        <f>IF(SUMPRODUCT(--(AD$27:AD$74&lt;&gt;""),--($AB$27:$AB$74=1),$K$27:$K$74)&gt;0,SUMPRODUCT(--($AB$27:$AB$74=1),--(AD$27:AD$74 &lt;&gt;""),$K$27:$K$74,AD$27:AD$74)/SUMPRODUCT(--(AD$27:AD$74 &lt;&gt;""),--($AB$27:$AB$74=1),$K$27:$K$74),"")</f>
        <v>1.4084507042253521E-2</v>
      </c>
      <c r="AE12" s="89" t="str">
        <f>IF(SUMPRODUCT(--(AE$27:AE$74&lt;&gt;""),--($AB$27:$AB$74=1),$K$27:$K$74)&gt;0,SUMPRODUCT(--($AB$27:$AB$74=1),--(AE$27:AE$74 &lt;&gt;""),$K$27:$K$74,AE$27:AE$74)/SUMPRODUCT(--(AE$27:AE$74 &lt;&gt;""),--($AB$27:$AB$74=1),$K$27:$K$74),"")</f>
        <v/>
      </c>
      <c r="AF12" s="30"/>
      <c r="AG12" s="31"/>
    </row>
    <row r="13" spans="1:33" ht="15" customHeight="1" outlineLevel="1" thickBot="1" x14ac:dyDescent="0.3">
      <c r="A13" s="24"/>
      <c r="B13" s="24"/>
      <c r="C13" s="24"/>
      <c r="D13" s="24"/>
      <c r="E13" s="24"/>
      <c r="F13" s="24"/>
      <c r="G13" s="24"/>
      <c r="H13" s="25"/>
      <c r="I13" s="26"/>
      <c r="J13" s="27"/>
      <c r="K13" s="27"/>
      <c r="L13" s="26" t="s">
        <v>38</v>
      </c>
      <c r="M13" s="35"/>
      <c r="N13" s="104"/>
      <c r="O13" s="107" t="str">
        <f>IF(SUMPRODUCT(--(O$27:O$74&lt;&gt;""),--($N$27:$N$74=2),$K$27:$K$74)&gt;0,SUMPRODUCT(--($N$27:$N$74=2),--(O$27:O$74 &lt;&gt;""),$K$27:$K$74,O$27:O$74)/SUMPRODUCT(--(O$27:O$74 &lt;&gt;""),--($N$27:$N$74=2),$K$27:$K$74),"")</f>
        <v/>
      </c>
      <c r="P13" s="107" t="str">
        <f>IF(SUMPRODUCT(--(P$27:P$74&lt;&gt;""),--($N$27:$N$74=2),$K$27:$K$74)&gt;0,SUMPRODUCT(--($N$27:$N$74=2),--(P$27:P$74 &lt;&gt;""),$K$27:$K$74,P$27:P$74)/SUMPRODUCT(--(P$27:P$74 &lt;&gt;""),--($N$27:$N$74=2),$K$27:$K$74),"")</f>
        <v/>
      </c>
      <c r="Q13" s="107" t="str">
        <f>IF(SUMPRODUCT(--(Q$27:Q$74&lt;&gt;""),--($N$27:$N$74=2),$K$27:$K$74)&gt;0,SUMPRODUCT(--($N$27:$N$74=2),--(Q$27:Q$74 &lt;&gt;""),$K$27:$K$74,Q$27:Q$74)/SUMPRODUCT(--(Q$27:Q$74 &lt;&gt;""),--($N$27:$N$74=2),$K$27:$K$74),"")</f>
        <v/>
      </c>
      <c r="R13" s="142" t="str">
        <f>IF(SUMPRODUCT(--(S$27:S$74&lt;&gt;""),--(R$27:R$74=2),$K$27:$K$74)&gt;0,SUMPRODUCT(--(R$27:R$74=2),--(S$27:S$74 &lt;&gt;""),$K$27:$K$74,S$27:S$74)/SUMPRODUCT(--(S$27:S$74 &lt;&gt;""),--(R$27:R$74=2),$K$27:$K$74),"")</f>
        <v/>
      </c>
      <c r="S13" s="143"/>
      <c r="T13" s="104"/>
      <c r="U13" s="88" t="str">
        <f>IF(SUMPRODUCT(--(U$27:U$74&lt;&gt;""),--($T$27:$T$74=2),$K$27:$K$74)&gt;0,SUMPRODUCT(--($T$27:$T$74=2),--(U$27:U$74 &lt;&gt;""),$K$27:$K$74,U$27:U$74)/SUMPRODUCT(--(U$27:U$74 &lt;&gt;""),--($T$27:$T$74=2),$K$27:$K$74),"")</f>
        <v/>
      </c>
      <c r="V13" s="88" t="str">
        <f>IF(SUMPRODUCT(--(V$27:V$74&lt;&gt;""),--($T$27:$T$74=2),$K$27:$K$74)&gt;0,SUMPRODUCT(--($T$27:$T$74=2),--(V$27:V$74 &lt;&gt;""),$K$27:$K$74,V$27:V$74)/SUMPRODUCT(--(V$27:V$74 &lt;&gt;""),--($T$27:$T$74=2),$K$27:$K$74),"")</f>
        <v/>
      </c>
      <c r="W13" s="88" t="str">
        <f>IF(SUMPRODUCT(--(W$27:W$74&lt;&gt;""),--($T$27:$T$74=2),$K$27:$K$74)&gt;0,SUMPRODUCT(--($T$27:$T$74=2),--(W$27:W$74 &lt;&gt;""),$K$27:$K$74,W$27:W$74)/SUMPRODUCT(--(W$27:W$74 &lt;&gt;""),--($T$27:$T$74=2),$K$27:$K$74),"")</f>
        <v/>
      </c>
      <c r="X13" s="104"/>
      <c r="Y13" s="88" t="str">
        <f>IF(SUMPRODUCT(--(Y$27:Y$74&lt;&gt;""),--($X$27:$X$74=2),$K$27:$K$74)&gt;0,SUMPRODUCT(--($X$27:$X$74=2),--(Y$27:Y$74 &lt;&gt;""),$K$27:$K$74,Y$27:Y$74)/SUMPRODUCT(--(Y$27:Y$74 &lt;&gt;""),--($X$27:$X$74=2),$K$27:$K$74),"")</f>
        <v/>
      </c>
      <c r="Z13" s="88" t="str">
        <f>IF(SUMPRODUCT(--(Z$27:Z$74&lt;&gt;""),--($X$27:$X$74=2),$K$27:$K$74)&gt;0,SUMPRODUCT(--($X$27:$X$74=2),--(Z$27:Z$74 &lt;&gt;""),$K$27:$K$74,Z$27:Z$74)/SUMPRODUCT(--(Z$27:Z$74 &lt;&gt;""),--($X$27:$X$74=2),$K$27:$K$74),"")</f>
        <v/>
      </c>
      <c r="AA13" s="88" t="str">
        <f>IF(SUMPRODUCT(--(AA$27:AA$74&lt;&gt;""),--($X$27:$X$74=2),$K$27:$K$74)&gt;0,SUMPRODUCT(--($X$27:$X$74=2),--(AA$27:AA$74 &lt;&gt;""),$K$27:$K$74,AA$27:AA$74)/SUMPRODUCT(--(AA$27:AA$74 &lt;&gt;""),--($X$27:$X$74=2),$K$27:$K$74),"")</f>
        <v/>
      </c>
      <c r="AB13" s="104"/>
      <c r="AC13" s="88" t="str">
        <f>IF(SUMPRODUCT(--(AC$27:AC$74&lt;&gt;""),--($AB$27:$AB$74=2),$K$27:$K$74)&gt;0,SUMPRODUCT(--($AB$27:$AB$74=2),--(AC$27:AC$74 &lt;&gt;""),$K$27:$K$74,AC$27:AC$74)/SUMPRODUCT(--(AC$27:AC$74 &lt;&gt;""),--($AB$27:$AB$74=2),$K$27:$K$74),"")</f>
        <v/>
      </c>
      <c r="AD13" s="88" t="str">
        <f>IF(SUMPRODUCT(--(AD$27:AD$74&lt;&gt;""),--($AB$27:$AB$74=2),$K$27:$K$74)&gt;0,SUMPRODUCT(--($AB$27:$AB$74=2),--(AD$27:AD$74 &lt;&gt;""),$K$27:$K$74,AD$27:AD$74)/SUMPRODUCT(--(AD$27:AD$74 &lt;&gt;""),--($AB$27:$AB$74=2),$K$27:$K$74),"")</f>
        <v/>
      </c>
      <c r="AE13" s="88" t="str">
        <f>IF(SUMPRODUCT(--(AE$27:AE$74&lt;&gt;""),--($AB$27:$AB$74=2),$K$27:$K$74)&gt;0,SUMPRODUCT(--($AB$27:$AB$74=2),--(AE$27:AE$74 &lt;&gt;""),$K$27:$K$74,AE$27:AE$74)/SUMPRODUCT(--(AE$27:AE$74 &lt;&gt;""),--($AB$27:$AB$74=2),$K$27:$K$74),"")</f>
        <v/>
      </c>
      <c r="AF13" s="30"/>
      <c r="AG13" s="31"/>
    </row>
    <row r="14" spans="1:33" ht="15" customHeight="1" outlineLevel="1" thickBot="1" x14ac:dyDescent="0.3">
      <c r="A14" s="24"/>
      <c r="B14" s="24"/>
      <c r="C14" s="24"/>
      <c r="D14" s="24"/>
      <c r="E14" s="24"/>
      <c r="F14" s="24"/>
      <c r="G14" s="24"/>
      <c r="H14" s="25"/>
      <c r="I14" s="26"/>
      <c r="J14" s="27"/>
      <c r="K14" s="27"/>
      <c r="L14" s="26" t="s">
        <v>39</v>
      </c>
      <c r="M14" s="35"/>
      <c r="N14" s="104"/>
      <c r="O14" s="107">
        <f>IF(SUMPRODUCT(--(O$27:O$74&lt;&gt;""),--($N$27:$N$74=3),$K$27:$K$74)&gt;0,SUMPRODUCT(--($N$27:$N$74=3),--(O$27:O$74 &lt;&gt;""),$K$27:$K$74,O$27:O$74)/SUMPRODUCT(--(O$27:O$74 &lt;&gt;""),--($N$27:$N$74=3),$K$27:$K$74),"")</f>
        <v>1</v>
      </c>
      <c r="P14" s="107">
        <f>IF(SUMPRODUCT(--(P$27:P$74&lt;&gt;""),--($N$27:$N$74=3),$K$27:$K$74)&gt;0,SUMPRODUCT(--($N$27:$N$74=3),--(P$27:P$74 &lt;&gt;""),$K$27:$K$74,P$27:P$74)/SUMPRODUCT(--(P$27:P$74 &lt;&gt;""),--($N$27:$N$74=3),$K$27:$K$74),"")</f>
        <v>1</v>
      </c>
      <c r="Q14" s="107" t="str">
        <f>IF(SUMPRODUCT(--(Q$27:Q$74&lt;&gt;""),--($N$27:$N$74=3),$K$27:$K$74)&gt;0,SUMPRODUCT(--($N$27:$N$74=3),--(Q$27:Q$74 &lt;&gt;""),$K$27:$K$74,Q$27:Q$74)/SUMPRODUCT(--(Q$27:Q$74 &lt;&gt;""),--($N$27:$N$74=3),$K$27:$K$74),"")</f>
        <v/>
      </c>
      <c r="R14" s="142" t="str">
        <f>IF(SUMPRODUCT(--(S$27:S$74&lt;&gt;""),--(R$27:R$74=3),$K$27:$K$74)&gt;0,SUMPRODUCT(--(R$27:R$74=3),--(S$27:S$74 &lt;&gt;""),$K$27:$K$74,S$27:S$74)/SUMPRODUCT(--(S$27:S$74 &lt;&gt;""),--(R$27:R$74=3),$K$27:$K$74),"")</f>
        <v/>
      </c>
      <c r="S14" s="143"/>
      <c r="T14" s="104"/>
      <c r="U14" s="88" t="str">
        <f>IF(SUMPRODUCT(--(U$27:U$74&lt;&gt;""),--($T$27:$T$74=3),$K$27:$K$74)&gt;0,SUMPRODUCT(--($T$27:$T$74=3),--(U$27:U$74 &lt;&gt;""),$K$27:$K$74,U$27:U$74)/SUMPRODUCT(--(U$27:U$74 &lt;&gt;""),--($T$27:$T$74=3),$K$27:$K$74),"")</f>
        <v/>
      </c>
      <c r="V14" s="88" t="str">
        <f>IF(SUMPRODUCT(--(V$27:V$74&lt;&gt;""),--($T$27:$T$74=3),$K$27:$K$74)&gt;0,SUMPRODUCT(--($T$27:$T$74=3),--(V$27:V$74 &lt;&gt;""),$K$27:$K$74,V$27:V$74)/SUMPRODUCT(--(V$27:V$74 &lt;&gt;""),--($T$27:$T$74=3),$K$27:$K$74),"")</f>
        <v/>
      </c>
      <c r="W14" s="88" t="str">
        <f>IF(SUMPRODUCT(--(W$27:W$74&lt;&gt;""),--($T$27:$T$74=3),$K$27:$K$74)&gt;0,SUMPRODUCT(--($T$27:$T$74=3),--(W$27:W$74 &lt;&gt;""),$K$27:$K$74,W$27:W$74)/SUMPRODUCT(--(W$27:W$74 &lt;&gt;""),--($T$27:$T$74=3),$K$27:$K$74),"")</f>
        <v/>
      </c>
      <c r="X14" s="104"/>
      <c r="Y14" s="88" t="str">
        <f>IF(SUMPRODUCT(--(Y$27:Y$74&lt;&gt;""),--($X$27:$X$74=3),$K$27:$K$74)&gt;0,SUMPRODUCT(--($X$27:$X$74=3),--(Y$27:Y$74 &lt;&gt;""),$K$27:$K$74,Y$27:Y$74)/SUMPRODUCT(--(Y$27:Y$74 &lt;&gt;""),--($X$27:$X$74=3),$K$27:$K$74),"")</f>
        <v/>
      </c>
      <c r="Z14" s="88" t="str">
        <f>IF(SUMPRODUCT(--(Z$27:Z$74&lt;&gt;""),--($X$27:$X$74=3),$K$27:$K$74)&gt;0,SUMPRODUCT(--($X$27:$X$74=3),--(Z$27:Z$74 &lt;&gt;""),$K$27:$K$74,Z$27:Z$74)/SUMPRODUCT(--(Z$27:Z$74 &lt;&gt;""),--($X$27:$X$74=3),$K$27:$K$74),"")</f>
        <v/>
      </c>
      <c r="AA14" s="88" t="str">
        <f>IF(SUMPRODUCT(--(AA$27:AA$74&lt;&gt;""),--($X$27:$X$74=3),$K$27:$K$74)&gt;0,SUMPRODUCT(--($T$27:$T$74=3),--(AA$27:AA$74 &lt;&gt;""),$K$27:$K$74,AA$27:AA$74)/SUMPRODUCT(--(AA$27:AA$74 &lt;&gt;""),--($T$27:$T$74=3),$K$27:$K$74),"")</f>
        <v/>
      </c>
      <c r="AB14" s="104"/>
      <c r="AC14" s="88" t="str">
        <f>IF(SUMPRODUCT(--(AC$27:AC$74&lt;&gt;""),--($AB$27:$AB$74=3),$K$27:$K$74)&gt;0,SUMPRODUCT(--($AB$27:$AB$74=3),--(AC$27:AC$74 &lt;&gt;""),$K$27:$K$74,AC$27:AC$74)/SUMPRODUCT(--(AC$27:AC$74 &lt;&gt;""),--($AB$27:$AB$74=3),$K$27:$K$74),"")</f>
        <v/>
      </c>
      <c r="AD14" s="88" t="str">
        <f>IF(SUMPRODUCT(--(AD$27:AD$74&lt;&gt;""),--($AB$27:$AB$74=3),$K$27:$K$74)&gt;0,SUMPRODUCT(--($AB$27:$AB$74=3),--(AD$27:AD$74 &lt;&gt;""),$K$27:$K$74,AD$27:AD$74)/SUMPRODUCT(--(AD$27:AD$74 &lt;&gt;""),--($AB$27:$AB$74=3),$K$27:$K$74),"")</f>
        <v/>
      </c>
      <c r="AE14" s="88" t="str">
        <f>IF(SUMPRODUCT(--(AE$27:AE$74&lt;&gt;""),--($AB$27:$AB$74=3),$K$27:$K$74)&gt;0,SUMPRODUCT(--($AB$27:$AB$74=3),--(AE$27:AE$74 &lt;&gt;""),$K$27:$K$74,AE$27:AE$74)/SUMPRODUCT(--(AE$27:AE$74 &lt;&gt;""),--($AB$27:$AB$74=3),$K$27:$K$74),"")</f>
        <v/>
      </c>
      <c r="AF14" s="30"/>
      <c r="AG14" s="31"/>
    </row>
    <row r="15" spans="1:33" ht="15" customHeight="1" outlineLevel="1" thickBot="1" x14ac:dyDescent="0.3">
      <c r="A15" s="24"/>
      <c r="B15" s="24"/>
      <c r="C15" s="24"/>
      <c r="D15" s="24"/>
      <c r="E15" s="24"/>
      <c r="F15" s="24"/>
      <c r="G15" s="24"/>
      <c r="H15" s="25"/>
      <c r="I15" s="26"/>
      <c r="J15" s="27"/>
      <c r="K15" s="27"/>
      <c r="L15" s="26" t="s">
        <v>40</v>
      </c>
      <c r="M15" s="35"/>
      <c r="N15" s="104"/>
      <c r="O15" s="107">
        <f>IF(SUMPRODUCT(--(O$27:O$74&lt;&gt;""),--($N$27:$N$74=4),$K$27:$K$74)&gt;0,SUMPRODUCT(--($N$27:$N$74=4),--(O$27:O$74 &lt;&gt;""),$K$27:$K$74,O$27:O$74)/SUMPRODUCT(--(O$27:O$74 &lt;&gt;""),--($N$27:$N$74=4),$K$27:$K$74),"")</f>
        <v>1</v>
      </c>
      <c r="P15" s="107">
        <f>IF(SUMPRODUCT(--(P$27:P$74&lt;&gt;""),--($N$27:$N$74=4),$K$27:$K$74)&gt;0,SUMPRODUCT(--($N$27:$N$74=4),--(P$27:P$74 &lt;&gt;""),$K$27:$K$74,P$27:P$74)/SUMPRODUCT(--(P$27:P$74 &lt;&gt;""),--($N$27:$N$74=4),$K$27:$K$74),"")</f>
        <v>1</v>
      </c>
      <c r="Q15" s="107" t="str">
        <f>IF(SUMPRODUCT(--(Q$27:Q$74&lt;&gt;""),--($N$27:$N$74=4),$K$27:$K$74)&gt;0,SUMPRODUCT(--($N$27:$N$74=4),--(Q$27:Q$74 &lt;&gt;""),$K$27:$K$74,Q$27:Q$74)/SUMPRODUCT(--(Q$27:Q$74 &lt;&gt;""),--($N$27:$N$74=4),$K$27:$K$74),"")</f>
        <v/>
      </c>
      <c r="R15" s="142" t="str">
        <f>IF(SUMPRODUCT(--(S$27:S$74&lt;&gt;""),--(R$27:R$74=4),$K$27:$K$74)&gt;0,SUMPRODUCT(--(R$27:R$74=4),--(S$27:S$74 &lt;&gt;""),$K$27:$K$74,S$27:S$74)/SUMPRODUCT(--(S$27:S$74 &lt;&gt;""),--(R$27:R$74=4),$K$27:$K$74),"")</f>
        <v/>
      </c>
      <c r="S15" s="143"/>
      <c r="T15" s="104"/>
      <c r="U15" s="88" t="str">
        <f>IF(SUMPRODUCT(--(U$27:U$74&lt;&gt;""),--($T$27:$T$74=4),$K$27:$K$74)&gt;0,SUMPRODUCT(--($T$27:$T$74=4),--(U$27:U$74 &lt;&gt;""),$K$27:$K$74,U$27:U$74)/SUMPRODUCT(--(U$27:U$74 &lt;&gt;""),--($T$27:$T$74=4),$K$27:$K$74),"")</f>
        <v/>
      </c>
      <c r="V15" s="88" t="str">
        <f>IF(SUMPRODUCT(--(V$27:V$74&lt;&gt;""),--($T$27:$T$74=4),$K$27:$K$74)&gt;0,SUMPRODUCT(--($T$27:$T$74=4),--(V$27:V$74 &lt;&gt;""),$K$27:$K$74,V$27:V$74)/SUMPRODUCT(--(V$27:V$74 &lt;&gt;""),--($T$27:$T$74=4),$K$27:$K$74),"")</f>
        <v/>
      </c>
      <c r="W15" s="88" t="str">
        <f>IF(SUMPRODUCT(--(W$27:W$74&lt;&gt;""),--($T$27:$T$74=4),$K$27:$K$74)&gt;0,SUMPRODUCT(--($T$27:$T$74=4),--(W$27:W$74 &lt;&gt;""),$K$27:$K$74,W$27:W$74)/SUMPRODUCT(--(W$27:W$74 &lt;&gt;""),--($T$27:$T$74=4),$K$27:$K$74),"")</f>
        <v/>
      </c>
      <c r="X15" s="104"/>
      <c r="Y15" s="88" t="str">
        <f>IF(SUMPRODUCT(--(Y$27:Y$74&lt;&gt;""),--($X$27:$X$74=4),$K$27:$K$74)&gt;0,SUMPRODUCT(--($X$27:$X$74=4),--(Y$27:Y$74 &lt;&gt;""),$K$27:$K$74,Y$27:Y$74)/SUMPRODUCT(--(Y$27:Y$74 &lt;&gt;""),--($X$27:$X$74=4),$K$27:$K$74),"")</f>
        <v/>
      </c>
      <c r="Z15" s="88" t="str">
        <f>IF(SUMPRODUCT(--(Z$27:Z$74&lt;&gt;""),--($X$27:$X$74=4),$K$27:$K$74)&gt;0,SUMPRODUCT(--($X$27:$X$74=4),--(Z$27:Z$74 &lt;&gt;""),$K$27:$K$74,Z$27:Z$74)/SUMPRODUCT(--(Z$27:Z$74 &lt;&gt;""),--($X$27:$X$74=4),$K$27:$K$74),"")</f>
        <v/>
      </c>
      <c r="AA15" s="88" t="str">
        <f>IF(SUMPRODUCT(--(AA$27:AA$74&lt;&gt;""),--($X$27:$X$74=4),$K$27:$K$74)&gt;0,SUMPRODUCT(--($X$27:$X$74=4),--(AA$27:AA$74 &lt;&gt;""),$K$27:$K$74,AA$27:AA$74)/SUMPRODUCT(--(AA$27:AA$74 &lt;&gt;""),--($X$27:$X$74=4),$K$27:$K$74),"")</f>
        <v/>
      </c>
      <c r="AB15" s="104"/>
      <c r="AC15" s="88" t="str">
        <f>IF(SUMPRODUCT(--(AC$27:AC$74&lt;&gt;""),--($AB$27:$AB$74=4),$K$27:$K$74)&gt;0,SUMPRODUCT(--($AB$27:$AB$74=4),--(AC$27:AC$74 &lt;&gt;""),$K$27:$K$74,AC$27:AC$74)/SUMPRODUCT(--(AC$27:AC$74 &lt;&gt;""),--($AB$27:$AB$74=4),$K$27:$K$74),"")</f>
        <v/>
      </c>
      <c r="AD15" s="88" t="str">
        <f>IF(SUMPRODUCT(--(AD$27:AD$74&lt;&gt;""),--($AB$27:$AB$74=4),$K$27:$K$74)&gt;0,SUMPRODUCT(--($AB$27:$AB$74=4),--(AD$27:AD$74 &lt;&gt;""),$K$27:$K$74,AD$27:AD$74)/SUMPRODUCT(--(AD$27:AD$74 &lt;&gt;""),--($AB$27:$AB$74=4),$K$27:$K$74),"")</f>
        <v/>
      </c>
      <c r="AE15" s="88" t="str">
        <f>IF(SUMPRODUCT(--(AE$27:AE$74&lt;&gt;""),--($AB$27:$AB$74=4),$K$27:$K$74)&gt;0,SUMPRODUCT(--($AB$27:$AB$74=4),--(AE$27:AE$74 &lt;&gt;""),$K$27:$K$74,AE$27:AE$74)/SUMPRODUCT(--(AE$27:AE$74 &lt;&gt;""),--($AB$27:$AB$74=4),$K$27:$K$74),"")</f>
        <v/>
      </c>
      <c r="AF15" s="30"/>
      <c r="AG15" s="31"/>
    </row>
    <row r="16" spans="1:33" ht="15" customHeight="1" outlineLevel="1" thickBot="1" x14ac:dyDescent="0.3">
      <c r="A16" s="24"/>
      <c r="B16" s="24"/>
      <c r="C16" s="24"/>
      <c r="D16" s="24"/>
      <c r="E16" s="24"/>
      <c r="F16" s="24"/>
      <c r="G16" s="24"/>
      <c r="H16" s="25"/>
      <c r="I16" s="26"/>
      <c r="J16" s="27"/>
      <c r="K16" s="27"/>
      <c r="L16" s="26" t="s">
        <v>83</v>
      </c>
      <c r="M16" s="35"/>
      <c r="N16" s="104"/>
      <c r="O16" s="107">
        <f>IF(SUMPRODUCT(--(O$27:O$74&lt;&gt;""),--($N$27:$N$74=5),$K$27:$K$74)&gt;0,SUMPRODUCT(--($N$27:$N$74=5),--(O$27:O$74 &lt;&gt;""),$K$27:$K$74,O$27:O$74)/SUMPRODUCT(--(O$27:O$74 &lt;&gt;""),--($N$27:$N$74=5),$K$27:$K$74),"")</f>
        <v>1</v>
      </c>
      <c r="P16" s="107">
        <f>IF(SUMPRODUCT(--(P$27:P$74&lt;&gt;""),--($N$27:$N$74=5),$K$27:$K$74)&gt;0,SUMPRODUCT(--($N$27:$N$74=5),--(P$27:P$74 &lt;&gt;""),$K$27:$K$74,P$27:P$74)/SUMPRODUCT(--(P$27:P$74 &lt;&gt;""),--($N$27:$N$74=5),$K$27:$K$74),"")</f>
        <v>1</v>
      </c>
      <c r="Q16" s="107" t="str">
        <f>IF(SUMPRODUCT(--(Q$27:Q$74&lt;&gt;""),--($N$27:$N$74=5),$K$27:$K$74)&gt;0,SUMPRODUCT(--($N$27:$N$74=5),--(Q$27:Q$74 &lt;&gt;""),$K$27:$K$74,Q$27:Q$74)/SUMPRODUCT(--(Q$27:Q$74 &lt;&gt;""),--($N$27:$N$74=5),$K$27:$K$74),"")</f>
        <v/>
      </c>
      <c r="R16" s="142" t="str">
        <f>IF(SUMPRODUCT(--(S$27:S$74&lt;&gt;""),--(R$27:R$74=5),$K$27:$K$74)&gt;0,SUMPRODUCT(--(R$27:R$74=5),--(S$27:S$74 &lt;&gt;""),$K$27:$K$74,S$27:S$74)/SUMPRODUCT(--(S$27:S$74 &lt;&gt;""),--(R$27:R$74=5),$K$27:$K$74),"")</f>
        <v/>
      </c>
      <c r="S16" s="143"/>
      <c r="T16" s="104"/>
      <c r="U16" s="88" t="str">
        <f>IF(SUMPRODUCT(--(U$27:U$74&lt;&gt;""),--($T$27:$T$74=5),$K$27:$K$74)&gt;0,SUMPRODUCT(--($T$27:$T$74=5),--(U$27:U$74 &lt;&gt;""),$K$27:$K$74,U$27:U$74)/SUMPRODUCT(--(U$27:U$74 &lt;&gt;""),--($T$27:$T$74=5),$K$27:$K$74),"")</f>
        <v/>
      </c>
      <c r="V16" s="88" t="str">
        <f>IF(SUMPRODUCT(--(V$27:V$74&lt;&gt;""),--($T$27:$T$74=5),$K$27:$K$74)&gt;0,SUMPRODUCT(--($T$27:$T$74=5),--(V$27:V$74 &lt;&gt;""),$K$27:$K$74,V$27:V$74)/SUMPRODUCT(--(V$27:V$74 &lt;&gt;""),--($T$27:$T$74=5),$K$27:$K$74),"")</f>
        <v/>
      </c>
      <c r="W16" s="88" t="str">
        <f>IF(SUMPRODUCT(--(W$27:W$74&lt;&gt;""),--($T$27:$T$74=5),$K$27:$K$74)&gt;0,SUMPRODUCT(--($T$27:$T$74=5),--(W$27:W$74 &lt;&gt;""),$K$27:$K$74,W$27:W$74)/SUMPRODUCT(--(W$27:W$74 &lt;&gt;""),--($T$27:$T$74=5),$K$27:$K$74),"")</f>
        <v/>
      </c>
      <c r="X16" s="104"/>
      <c r="Y16" s="88" t="str">
        <f>IF(SUMPRODUCT(--(Y$27:Y$74&lt;&gt;""),--($X$27:$X$74=5),$K$27:$K$74)&gt;0,SUMPRODUCT(--($X$27:$X$74=5),--(Y$27:Y$74 &lt;&gt;""),$K$27:$K$74,Y$27:Y$74)/SUMPRODUCT(--(Y$27:Y$74 &lt;&gt;""),--($X$27:$X$74=5),$K$27:$K$74),"")</f>
        <v/>
      </c>
      <c r="Z16" s="88" t="str">
        <f>IF(SUMPRODUCT(--(Z$27:Z$74&lt;&gt;""),--($X$27:$X$74=5),$K$27:$K$74)&gt;0,SUMPRODUCT(--($X$27:$X$74=5),--(Z$27:Z$74 &lt;&gt;""),$K$27:$K$74,Z$27:Z$74)/SUMPRODUCT(--(Z$27:Z$74 &lt;&gt;""),--($X$27:$X$74=5),$K$27:$K$74),"")</f>
        <v/>
      </c>
      <c r="AA16" s="88" t="str">
        <f>IF(SUMPRODUCT(--(AA$27:AA$74&lt;&gt;""),--($X$27:$X$74=5),$K$27:$K$74)&gt;0,SUMPRODUCT(--($X$27:$X$74=5),--(AA$27:AA$74 &lt;&gt;""),$K$27:$K$74,AA$27:AA$74)/SUMPRODUCT(--(AA$27:AA$74 &lt;&gt;""),--($X$27:$X$74=5),$K$27:$K$74),"")</f>
        <v/>
      </c>
      <c r="AB16" s="104"/>
      <c r="AC16" s="88" t="str">
        <f>IF(SUMPRODUCT(--(AC$27:AC$74&lt;&gt;""),--($AB$27:$AB$74=5),$K$27:$K$74)&gt;0,SUMPRODUCT(--($AB$27:$AB$74=5),--(AC$27:AC$74 &lt;&gt;""),$K$27:$K$74,AC$27:AC$74)/SUMPRODUCT(--(AC$27:AC$74 &lt;&gt;""),--($AB$27:$AB$74=5),$K$27:$K$74),"")</f>
        <v/>
      </c>
      <c r="AD16" s="88" t="str">
        <f>IF(SUMPRODUCT(--(AD$27:AD$74&lt;&gt;""),--($AB$27:$AB$74=5),$K$27:$K$74)&gt;0,SUMPRODUCT(--($AB$27:$AB$74=5),--(AD$27:AD$74 &lt;&gt;""),$K$27:$K$74,AD$27:AD$74)/SUMPRODUCT(--(AD$27:AD$74 &lt;&gt;""),--($AB$27:$AB$74=5),$K$27:$K$74),"")</f>
        <v/>
      </c>
      <c r="AE16" s="88" t="str">
        <f>IF(SUMPRODUCT(--(AE$27:AE$74&lt;&gt;""),--($AB$27:$AB$74=5),$K$27:$K$74)&gt;0,SUMPRODUCT(--($AB$27:$AB$74=5),--(AE$27:AE$74 &lt;&gt;""),$K$27:$K$74,AE$27:AE$74)/SUMPRODUCT(--(AE$27:AE$74 &lt;&gt;""),--($AB$27:$AB$74=5),$K$27:$K$74),"")</f>
        <v/>
      </c>
      <c r="AF16" s="30"/>
      <c r="AG16" s="31"/>
    </row>
    <row r="17" spans="1:33" ht="15" customHeight="1" outlineLevel="1" x14ac:dyDescent="0.25">
      <c r="A17" s="24"/>
      <c r="B17" s="24"/>
      <c r="C17" s="24"/>
      <c r="D17" s="24"/>
      <c r="E17" s="24"/>
      <c r="F17" s="24"/>
      <c r="G17" s="24"/>
      <c r="H17" s="25"/>
      <c r="I17" s="26"/>
      <c r="J17" s="27"/>
      <c r="K17" s="27"/>
      <c r="L17" s="26" t="s">
        <v>84</v>
      </c>
      <c r="M17" s="82"/>
      <c r="N17" s="104"/>
      <c r="O17" s="107" t="str">
        <f>IF(SUMPRODUCT(--(O$27:O$74&lt;&gt;""),--($N$27:$N$74=6),$K$27:$K$74)&gt;0,SUMPRODUCT(--($N$27:$N$74=6),--(O$27:O$74 &lt;&gt;""),$K$27:$K$74,O$27:O$74)/SUMPRODUCT(--(O$27:O$74 &lt;&gt;""),--($N$27:$N$74=6),$K$27:$K$74),"")</f>
        <v/>
      </c>
      <c r="P17" s="107" t="str">
        <f>IF(SUMPRODUCT(--(P$27:P$74&lt;&gt;""),--($N$27:$N$74=6),$K$27:$K$74)&gt;0,SUMPRODUCT(--($N$27:$N$74=6),--(P$27:P$74 &lt;&gt;""),$K$27:$K$74,P$27:P$74)/SUMPRODUCT(--(P$27:P$74 &lt;&gt;""),--($N$27:$N$74=6),$K$27:$K$74),"")</f>
        <v/>
      </c>
      <c r="Q17" s="107" t="str">
        <f>IF(SUMPRODUCT(--(Q$27:Q$74&lt;&gt;""),--($N$27:$N$74=6),$K$27:$K$74)&gt;0,SUMPRODUCT(--($N$27:$N$74=6),--(Q$27:Q$74 &lt;&gt;""),$K$27:$K$74,Q$27:Q$74)/SUMPRODUCT(--(Q$27:Q$74 &lt;&gt;""),--($N$27:$N$74=6),$K$27:$K$74),"")</f>
        <v/>
      </c>
      <c r="R17" s="142" t="str">
        <f>IF(SUMPRODUCT(--(S$27:S$74&lt;&gt;""),--(R$27:R$74=6),$K$27:$K$74)&gt;0,SUMPRODUCT(--(R$27:R$74=6),--(S$27:S$74 &lt;&gt;""),$K$27:$K$74,S$27:S$74)/SUMPRODUCT(--(S$27:S$74 &lt;&gt;""),--(R$27:R$74=6),$K$27:$K$74),"")</f>
        <v/>
      </c>
      <c r="S17" s="143"/>
      <c r="T17" s="104"/>
      <c r="U17" s="88" t="str">
        <f>IF(SUMPRODUCT(--(U$27:U$74&lt;&gt;""),--($T$27:$T$74=6),$K$27:$K$74)&gt;0,SUMPRODUCT(--($T$27:$T$74=6),--(U$27:U$74 &lt;&gt;""),$K$27:$K$74,U$27:U$74)/SUMPRODUCT(--(U$27:U$74 &lt;&gt;""),--($T$27:$T$74=6),$K$27:$K$74),"")</f>
        <v/>
      </c>
      <c r="V17" s="88" t="str">
        <f>IF(SUMPRODUCT(--(V$27:V$74&lt;&gt;""),--($T$27:$T$74=6),$K$27:$K$74)&gt;0,SUMPRODUCT(--($T$27:$T$74=6),--(V$27:V$74 &lt;&gt;""),$K$27:$K$74,V$27:V$74)/SUMPRODUCT(--(V$27:V$74 &lt;&gt;""),--($T$27:$T$74=6),$K$27:$K$74),"")</f>
        <v/>
      </c>
      <c r="W17" s="88" t="str">
        <f>IF(SUMPRODUCT(--(W$27:W$74&lt;&gt;""),--($T$27:$T$74=6),$K$27:$K$74)&gt;0,SUMPRODUCT(--($T$27:$T$74=6),--(W$27:W$74 &lt;&gt;""),$K$27:$K$74,W$27:W$74)/SUMPRODUCT(--(W$27:W$74 &lt;&gt;""),--($T$27:$T$74=6),$K$27:$K$74),"")</f>
        <v/>
      </c>
      <c r="X17" s="104"/>
      <c r="Y17" s="88" t="str">
        <f>IF(SUMPRODUCT(--(Y$27:Y$74&lt;&gt;""),--($X$27:$X$74=6),$K$27:$K$74)&gt;0,SUMPRODUCT(--($X$27:$X$74=6),--(Y$27:Y$74 &lt;&gt;""),$K$27:$K$74,Y$27:Y$74)/SUMPRODUCT(--(Y$27:Y$74 &lt;&gt;""),--($X$27:$X$74=6),$K$27:$K$74),"")</f>
        <v/>
      </c>
      <c r="Z17" s="88" t="str">
        <f>IF(SUMPRODUCT(--(Z$27:Z$74&lt;&gt;""),--($X$27:$X$74=6),$K$27:$K$74)&gt;0,SUMPRODUCT(--($X$27:$X$74=6),--(Z$27:Z$74 &lt;&gt;""),$K$27:$K$74,Z$27:Z$74)/SUMPRODUCT(--(Z$27:Z$74 &lt;&gt;""),--($X$27:$X$74=6),$K$27:$K$74),"")</f>
        <v/>
      </c>
      <c r="AA17" s="88" t="str">
        <f>IF(SUMPRODUCT(--(AA$27:AA$74&lt;&gt;""),--($X$27:$X$74=6),$K$27:$K$74)&gt;0,SUMPRODUCT(--($X$27:$X$74=6),--(AA$27:AA$74 &lt;&gt;""),$K$27:$K$74,AA$27:AA$74)/SUMPRODUCT(--(AA$27:AA$74 &lt;&gt;""),--($X$27:$X$74=6),$K$27:$K$74),"")</f>
        <v/>
      </c>
      <c r="AB17" s="104"/>
      <c r="AC17" s="88" t="str">
        <f>IF(SUMPRODUCT(--(AC$27:AC$74&lt;&gt;""),--($AB$27:$AB$74=6),$K$27:$K$74)&gt;0,SUMPRODUCT(--($AB$27:$AB$74=6),--(AC$27:AC$74 &lt;&gt;""),$K$27:$K$74,AC$27:AC$74)/SUMPRODUCT(--(AC$27:AC$74 &lt;&gt;""),--($AB$27:$AB$74=6),$K$27:$K$74),"")</f>
        <v/>
      </c>
      <c r="AD17" s="88" t="str">
        <f>IF(SUMPRODUCT(--(AD$27:AD$74&lt;&gt;""),--($AB$27:$AB$74=6),$K$27:$K$74)&gt;0,SUMPRODUCT(--($AB$27:$AB$74=6),--(AD$27:AD$74 &lt;&gt;""),$K$27:$K$74,AD$27:AD$74)/SUMPRODUCT(--(AD$27:AD$74 &lt;&gt;""),--($AB$27:$AB$74=6),$K$27:$K$74),"")</f>
        <v/>
      </c>
      <c r="AE17" s="88" t="str">
        <f>IF(SUMPRODUCT(--(AE$27:AE$74&lt;&gt;""),--($AB$27:$AB$74=6),$K$27:$K$74)&gt;0,SUMPRODUCT(--($AB$27:$AB$74=6),--(AE$27:AE$74 &lt;&gt;""),$K$27:$K$74,AE$27:AE$74)/SUMPRODUCT(--(AE$27:AE$74 &lt;&gt;""),--($AB$27:$AB$74=6),$K$27:$K$74),"")</f>
        <v/>
      </c>
      <c r="AF17" s="30"/>
      <c r="AG17" s="31"/>
    </row>
    <row r="18" spans="1:33" ht="15" customHeight="1" outlineLevel="1" x14ac:dyDescent="0.25">
      <c r="A18" s="24"/>
      <c r="B18" s="24"/>
      <c r="C18" s="24"/>
      <c r="D18" s="24"/>
      <c r="E18" s="24"/>
      <c r="F18" s="24"/>
      <c r="G18" s="24"/>
      <c r="H18" s="25"/>
      <c r="I18" s="26"/>
      <c r="J18" s="27"/>
      <c r="K18" s="27"/>
      <c r="L18" s="26" t="s">
        <v>132</v>
      </c>
      <c r="M18" s="82"/>
      <c r="N18" s="104"/>
      <c r="O18" s="115">
        <f>IF(SUMPRODUCT(--(O$27:O$74&lt;&gt;""),--($N$27:$N$74=7),$K$27:$K$74)&gt;0,SUMPRODUCT(--($N$27:$N$74=7),--(O$27:O$74 &lt;&gt;""),$K$27:$K$74,O$27:O$74)/SUMPRODUCT(--(O$27:O$74 &lt;&gt;""),--($N$27:$N$74=7),$K$27:$K$74),"")</f>
        <v>1</v>
      </c>
      <c r="P18" s="115">
        <f>IF(SUMPRODUCT(--(P$27:P$74&lt;&gt;""),--($N$27:$N$74=7),$K$27:$K$74)&gt;0,SUMPRODUCT(--($N$27:$N$74=7),--(P$27:P$74 &lt;&gt;""),$K$27:$K$74,P$27:P$74)/SUMPRODUCT(--(P$27:P$74 &lt;&gt;""),--($N$27:$N$74=7),$K$27:$K$74),"")</f>
        <v>1</v>
      </c>
      <c r="Q18" s="115" t="str">
        <f>IF(SUMPRODUCT(--(Q$27:Q$74&lt;&gt;""),--($N$27:$N$74=7),$K$27:$K$74)&gt;0,SUMPRODUCT(--($N$27:$N$74=7),--(Q$27:Q$74 &lt;&gt;""),$K$27:$K$74,Q$27:Q$74)/SUMPRODUCT(--(Q$27:Q$74 &lt;&gt;""),--($N$27:$N$74=7),$K$27:$K$74),"")</f>
        <v/>
      </c>
      <c r="R18" s="142" t="str">
        <f>IF(SUMPRODUCT(--(S$27:S$74&lt;&gt;""),--(R$27:R$74=7),$K$27:$K$74)&gt;0,SUMPRODUCT(--(R$27:R$74=7),--(S$27:S$74 &lt;&gt;""),$K$27:$K$74,S$27:S$74)/SUMPRODUCT(--(S$27:S$74 &lt;&gt;""),--(R$27:R$74=7),$K$27:$K$74),"")</f>
        <v/>
      </c>
      <c r="S18" s="143"/>
      <c r="T18" s="104"/>
      <c r="U18" s="113" t="str">
        <f>IF(SUMPRODUCT(--(U$27:U$74&lt;&gt;""),--($T$27:$T$74=7),$K$27:$K$74)&gt;0,SUMPRODUCT(--($T$27:$T$74=7),--(U$27:U$74 &lt;&gt;""),$K$27:$K$74,U$27:U$74)/SUMPRODUCT(--(U$27:U$74 &lt;&gt;""),--($T$27:$T$74=7),$K$27:$K$74),"")</f>
        <v/>
      </c>
      <c r="V18" s="113" t="str">
        <f>IF(SUMPRODUCT(--(V$27:V$74&lt;&gt;""),--($T$27:$T$74=7),$K$27:$K$74)&gt;0,SUMPRODUCT(--($T$27:$T$74=7),--(V$27:V$74 &lt;&gt;""),$K$27:$K$74,V$27:V$74)/SUMPRODUCT(--(V$27:V$74 &lt;&gt;""),--($T$27:$T$74=7),$K$27:$K$74),"")</f>
        <v/>
      </c>
      <c r="W18" s="113" t="str">
        <f>IF(SUMPRODUCT(--(W$27:W$74&lt;&gt;""),--($T$27:$T$74=7),$K$27:$K$74)&gt;0,SUMPRODUCT(--($T$27:$T$74=7),--(W$27:W$74 &lt;&gt;""),$K$27:$K$74,W$27:W$74)/SUMPRODUCT(--(W$27:W$74 &lt;&gt;""),--($T$27:$T$74=7),$K$27:$K$74),"")</f>
        <v/>
      </c>
      <c r="X18" s="104"/>
      <c r="Y18" s="113" t="str">
        <f>IF(SUMPRODUCT(--(Y$27:Y$74&lt;&gt;""),--($X$27:$X$74=7),$K$27:$K$74)&gt;0,SUMPRODUCT(--($X$27:$X$74=7),--(Y$27:Y$74 &lt;&gt;""),$K$27:$K$74,Y$27:Y$74)/SUMPRODUCT(--(Y$27:Y$74 &lt;&gt;""),--($X$27:$X$74=7),$K$27:$K$74),"")</f>
        <v/>
      </c>
      <c r="Z18" s="113" t="str">
        <f>IF(SUMPRODUCT(--(Z$27:Z$74&lt;&gt;""),--($X$27:$X$74=7),$K$27:$K$74)&gt;0,SUMPRODUCT(--($X$27:$X$74=7),--(Z$27:Z$74 &lt;&gt;""),$K$27:$K$74,Z$27:Z$74)/SUMPRODUCT(--(Z$27:Z$74 &lt;&gt;""),--($X$27:$X$74=7),$K$27:$K$74),"")</f>
        <v/>
      </c>
      <c r="AA18" s="113" t="str">
        <f>IF(SUMPRODUCT(--(AA$27:AA$74&lt;&gt;""),--($X$27:$X$74=7),$K$27:$K$74)&gt;0,SUMPRODUCT(--($X$27:$X$74=7),--(AA$27:AA$74 &lt;&gt;""),$K$27:$K$74,AA$27:AA$74)/SUMPRODUCT(--(AA$27:AA$74 &lt;&gt;""),--($X$27:$X$74=7),$K$27:$K$74),"")</f>
        <v/>
      </c>
      <c r="AB18" s="104"/>
      <c r="AC18" s="113" t="str">
        <f>IF(SUMPRODUCT(--(AC$27:AC$74&lt;&gt;""),--($AB$27:$AB$74=7),$K$27:$K$74)&gt;0,SUMPRODUCT(--($AB$27:$AB$74=7),--(AC$27:AC$74 &lt;&gt;""),$K$27:$K$74,AC$27:AC$74)/SUMPRODUCT(--(AC$27:AC$74 &lt;&gt;""),--($AB$27:$AB$74=7),$K$27:$K$74),"")</f>
        <v/>
      </c>
      <c r="AD18" s="113" t="str">
        <f>IF(SUMPRODUCT(--(AD$27:AD$74&lt;&gt;""),--($AB$27:$AB$74=7),$K$27:$K$74)&gt;0,SUMPRODUCT(--($AB$27:$AB$74=7),--(AD$27:AD$74 &lt;&gt;""),$K$27:$K$74,AD$27:AD$74)/SUMPRODUCT(--(AD$27:AD$74 &lt;&gt;""),--($AB$27:$AB$74=7),$K$27:$K$74),"")</f>
        <v/>
      </c>
      <c r="AE18" s="113" t="str">
        <f>IF(SUMPRODUCT(--(AE$27:AE$74&lt;&gt;""),--($AB$27:$AB$74=7),$K$27:$K$74)&gt;0,SUMPRODUCT(--($AB$27:$AB$74=7),--(AE$27:AE$74 &lt;&gt;""),$K$27:$K$74,AE$27:AE$74)/SUMPRODUCT(--(AE$27:AE$74 &lt;&gt;""),--($AB$27:$AB$74=7),$K$27:$K$74),"")</f>
        <v/>
      </c>
      <c r="AF18" s="30"/>
      <c r="AG18" s="31"/>
    </row>
    <row r="19" spans="1:33" ht="15" customHeight="1" outlineLevel="1" x14ac:dyDescent="0.25">
      <c r="A19" s="24"/>
      <c r="B19" s="24"/>
      <c r="C19" s="24"/>
      <c r="D19" s="24"/>
      <c r="E19" s="24"/>
      <c r="F19" s="24"/>
      <c r="G19" s="24"/>
      <c r="H19" s="25"/>
      <c r="I19" s="26"/>
      <c r="J19" s="27"/>
      <c r="K19" s="27"/>
      <c r="L19" s="26" t="s">
        <v>133</v>
      </c>
      <c r="M19" s="82"/>
      <c r="N19" s="104"/>
      <c r="O19" s="115">
        <f>IF(SUMPRODUCT(--(O$27:O$74&lt;&gt;""),--($N$27:$N$74=8),$K$27:$K$74)&gt;0,SUMPRODUCT(--($N$27:$N$74=8),--(O$27:O$74 &lt;&gt;""),$K$27:$K$74,O$27:O$74)/SUMPRODUCT(--(O$27:O$74 &lt;&gt;""),--($N$27:$N$74=8),$K$27:$K$74),"")</f>
        <v>1</v>
      </c>
      <c r="P19" s="115">
        <f>IF(SUMPRODUCT(--(P$27:P$74&lt;&gt;""),--($N$27:$N$74=8),$K$27:$K$74)&gt;0,SUMPRODUCT(--($N$27:$N$74=8),--(P$27:P$74 &lt;&gt;""),$K$27:$K$74,P$27:P$74)/SUMPRODUCT(--(P$27:P$74 &lt;&gt;""),--($N$27:$N$74=8),$K$27:$K$74),"")</f>
        <v>1</v>
      </c>
      <c r="Q19" s="115" t="str">
        <f>IF(SUMPRODUCT(--(Q$27:Q$74&lt;&gt;""),--($N$27:$N$74=8),$K$27:$K$74)&gt;0,SUMPRODUCT(--($N$27:$N$74=8),--(Q$27:Q$74 &lt;&gt;""),$K$27:$K$74,Q$27:Q$74)/SUMPRODUCT(--(Q$27:Q$74 &lt;&gt;""),--($N$27:$N$74=8),$K$27:$K$74),"")</f>
        <v/>
      </c>
      <c r="R19" s="142" t="str">
        <f>IF(SUMPRODUCT(--(S$27:S$74&lt;&gt;""),--(R$27:R$74=8),$K$27:$K$74)&gt;0,SUMPRODUCT(--(R$27:R$74=8),--(S$27:S$74 &lt;&gt;""),$K$27:$K$74,S$27:S$74)/SUMPRODUCT(--(S$27:S$74 &lt;&gt;""),--(R$27:R$74=8),$K$27:$K$74),"")</f>
        <v/>
      </c>
      <c r="S19" s="143"/>
      <c r="T19" s="104"/>
      <c r="U19" s="113" t="str">
        <f>IF(SUMPRODUCT(--(U$27:U$74&lt;&gt;""),--($T$27:$T$74=8),$K$27:$K$74)&gt;0,SUMPRODUCT(--($T$27:$T$74=8),--(U$27:U$74 &lt;&gt;""),$K$27:$K$74,U$27:U$74)/SUMPRODUCT(--(U$27:U$74 &lt;&gt;""),--($T$27:$T$74=8),$K$27:$K$74),"")</f>
        <v/>
      </c>
      <c r="V19" s="113" t="str">
        <f>IF(SUMPRODUCT(--(V$27:V$74&lt;&gt;""),--($T$27:$T$74=8),$K$27:$K$74)&gt;0,SUMPRODUCT(--($T$27:$T$74=8),--(V$27:V$74 &lt;&gt;""),$K$27:$K$74,V$27:V$74)/SUMPRODUCT(--(V$27:V$74 &lt;&gt;""),--($T$27:$T$74=8),$K$27:$K$74),"")</f>
        <v/>
      </c>
      <c r="W19" s="113" t="str">
        <f>IF(SUMPRODUCT(--(W$27:W$74&lt;&gt;""),--($T$27:$T$74=8),$K$27:$K$74)&gt;0,SUMPRODUCT(--($T$27:$T$74=8),--(W$27:W$74 &lt;&gt;""),$K$27:$K$74,W$27:W$74)/SUMPRODUCT(--(W$27:W$74 &lt;&gt;""),--($T$27:$T$74=8),$K$27:$K$74),"")</f>
        <v/>
      </c>
      <c r="X19" s="104"/>
      <c r="Y19" s="113" t="str">
        <f>IF(SUMPRODUCT(--(Y$27:Y$74&lt;&gt;""),--($X$27:$X$74=8),$K$27:$K$74)&gt;0,SUMPRODUCT(--($X$27:$X$74=8),--(Y$27:Y$74 &lt;&gt;""),$K$27:$K$74,Y$27:Y$74)/SUMPRODUCT(--(Y$27:Y$74 &lt;&gt;""),--($X$27:$X$74=8),$K$27:$K$74),"")</f>
        <v/>
      </c>
      <c r="Z19" s="113" t="str">
        <f>IF(SUMPRODUCT(--(Z$27:Z$74&lt;&gt;""),--($X$27:$X$74=8),$K$27:$K$74)&gt;0,SUMPRODUCT(--($X$27:$X$74=8),--(Z$27:Z$74 &lt;&gt;""),$K$27:$K$74,Z$27:Z$74)/SUMPRODUCT(--(Z$27:Z$74 &lt;&gt;""),--($X$27:$X$74=8),$K$27:$K$74),"")</f>
        <v/>
      </c>
      <c r="AA19" s="113" t="str">
        <f>IF(SUMPRODUCT(--(AA$27:AA$74&lt;&gt;""),--($X$27:$X$74=8),$K$27:$K$74)&gt;0,SUMPRODUCT(--($X$27:$X$74=8),--(AA$27:AA$74 &lt;&gt;""),$K$27:$K$74,AA$27:AA$74)/SUMPRODUCT(--(AA$27:AA$74 &lt;&gt;""),--($X$27:$X$74=8),$K$27:$K$74),"")</f>
        <v/>
      </c>
      <c r="AB19" s="104"/>
      <c r="AC19" s="113" t="str">
        <f>IF(SUMPRODUCT(--(AC$27:AC$74&lt;&gt;""),--($AB$27:$AB$74=8),$K$27:$K$74)&gt;0,SUMPRODUCT(--($AB$27:$AB$74=8),--(AC$27:AC$74 &lt;&gt;""),$K$27:$K$74,AC$27:AC$74)/SUMPRODUCT(--(AC$27:AC$74 &lt;&gt;""),--($AB$27:$AB$74=8),$K$27:$K$74),"")</f>
        <v/>
      </c>
      <c r="AD19" s="113" t="str">
        <f>IF(SUMPRODUCT(--(AD$27:AD$74&lt;&gt;""),--($AB$27:$AB$74=8),$K$27:$K$74)&gt;0,SUMPRODUCT(--($AB$27:$AB$74=8),--(AD$27:AD$74 &lt;&gt;""),$K$27:$K$74,AD$27:AD$74)/SUMPRODUCT(--(AD$27:AD$74 &lt;&gt;""),--($AB$27:$AB$74=8),$K$27:$K$74),"")</f>
        <v/>
      </c>
      <c r="AE19" s="113" t="str">
        <f>IF(SUMPRODUCT(--(AE$27:AE$74&lt;&gt;""),--($AB$27:$AB$74=8),$K$27:$K$74)&gt;0,SUMPRODUCT(--($AB$27:$AB$74=8),--(AE$27:AE$74 &lt;&gt;""),$K$27:$K$74,AE$27:AE$74)/SUMPRODUCT(--(AE$27:AE$74 &lt;&gt;""),--($AB$27:$AB$74=8),$K$27:$K$74),"")</f>
        <v/>
      </c>
      <c r="AF19" s="30"/>
      <c r="AG19" s="31"/>
    </row>
    <row r="20" spans="1:33" ht="15" customHeight="1" outlineLevel="1" x14ac:dyDescent="0.25">
      <c r="A20" s="24"/>
      <c r="B20" s="24"/>
      <c r="C20" s="24"/>
      <c r="D20" s="24"/>
      <c r="E20" s="24"/>
      <c r="F20" s="24"/>
      <c r="G20" s="24"/>
      <c r="H20" s="25"/>
      <c r="I20" s="26"/>
      <c r="J20" s="27"/>
      <c r="K20" s="27"/>
      <c r="L20" s="26" t="s">
        <v>142</v>
      </c>
      <c r="M20" s="82"/>
      <c r="N20" s="104"/>
      <c r="O20" s="117" t="str">
        <f>IF(SUMPRODUCT(--(O$27:O$74&lt;&gt;""),--($N$27:$N$74=9),$K$27:$K$74)&gt;0,SUMPRODUCT(--($N$27:$N$74=9),--(O$27:O$74 &lt;&gt;""),$K$27:$K$74,O$27:O$74)/SUMPRODUCT(--(O$27:O$74 &lt;&gt;""),--($N$27:$N$74=9),$K$27:$K$74),"")</f>
        <v/>
      </c>
      <c r="P20" s="117" t="str">
        <f>IF(SUMPRODUCT(--(P$27:P$74&lt;&gt;""),--($N$27:$N$74=9),$K$27:$K$74)&gt;0,SUMPRODUCT(--($N$27:$N$74=9),--(P$27:P$74 &lt;&gt;""),$K$27:$K$74,P$27:P$74)/SUMPRODUCT(--(P$27:P$74 &lt;&gt;""),--($N$27:$N$74=9),$K$27:$K$74),"")</f>
        <v/>
      </c>
      <c r="Q20" s="117" t="str">
        <f>IF(SUMPRODUCT(--(Q$27:Q$74&lt;&gt;""),--($N$27:$N$74=9),$K$27:$K$74)&gt;0,SUMPRODUCT(--($N$27:$N$74=9),--(Q$27:Q$74 &lt;&gt;""),$K$27:$K$74,Q$27:Q$74)/SUMPRODUCT(--(Q$27:Q$74 &lt;&gt;""),--($N$27:$N$74=9),$K$27:$K$74),"")</f>
        <v/>
      </c>
      <c r="R20" s="142" t="str">
        <f>IF(SUMPRODUCT(--(S$27:S$74&lt;&gt;""),--(R$27:R$74=9),$K$27:$K$74)&gt;0,SUMPRODUCT(--(R$27:R$74=9),--(S$27:S$74 &lt;&gt;""),$K$27:$K$74,S$27:S$74)/SUMPRODUCT(--(S$27:S$74 &lt;&gt;""),--(R$27:R$74=9),$K$27:$K$74),"")</f>
        <v/>
      </c>
      <c r="S20" s="143"/>
      <c r="T20" s="104"/>
      <c r="U20" s="116" t="str">
        <f>IF(SUMPRODUCT(--(U$27:U$74&lt;&gt;""),--($T$27:$T$74=9),$K$27:$K$74)&gt;0,SUMPRODUCT(--($T$27:$T$74=9),--(U$27:U$74 &lt;&gt;""),$K$27:$K$74,U$27:U$74)/SUMPRODUCT(--(U$27:U$74 &lt;&gt;""),--($T$27:$T$74=9),$K$27:$K$74),"")</f>
        <v/>
      </c>
      <c r="V20" s="116" t="str">
        <f>IF(SUMPRODUCT(--(V$27:V$74&lt;&gt;""),--($T$27:$T$74=9),$K$27:$K$74)&gt;0,SUMPRODUCT(--($T$27:$T$74=9),--(V$27:V$74 &lt;&gt;""),$K$27:$K$74,V$27:V$74)/SUMPRODUCT(--(V$27:V$74 &lt;&gt;""),--($T$27:$T$74=9),$K$27:$K$74),"")</f>
        <v/>
      </c>
      <c r="W20" s="116" t="str">
        <f>IF(SUMPRODUCT(--(W$27:W$74&lt;&gt;""),--($T$27:$T$74=9),$K$27:$K$74)&gt;0,SUMPRODUCT(--($T$27:$T$74=9),--(W$27:W$74 &lt;&gt;""),$K$27:$K$74,W$27:W$74)/SUMPRODUCT(--(W$27:W$74 &lt;&gt;""),--($T$27:$T$74=9),$K$27:$K$74),"")</f>
        <v/>
      </c>
      <c r="X20" s="104"/>
      <c r="Y20" s="116" t="str">
        <f>IF(SUMPRODUCT(--(Y$27:Y$74&lt;&gt;""),--($X$27:$X$74=9),$K$27:$K$74)&gt;0,SUMPRODUCT(--($X$27:$X$74=9),--(Y$27:Y$74 &lt;&gt;""),$K$27:$K$74,Y$27:Y$74)/SUMPRODUCT(--(Y$27:Y$74 &lt;&gt;""),--($X$27:$X$74=9),$K$27:$K$74),"")</f>
        <v/>
      </c>
      <c r="Z20" s="116" t="str">
        <f>IF(SUMPRODUCT(--(Z$27:Z$74&lt;&gt;""),--($X$27:$X$74=9),$K$27:$K$74)&gt;0,SUMPRODUCT(--($X$27:$X$74=9),--(Z$27:Z$74 &lt;&gt;""),$K$27:$K$74,Z$27:Z$74)/SUMPRODUCT(--(Z$27:Z$74 &lt;&gt;""),--($X$27:$X$74=9),$K$27:$K$74),"")</f>
        <v/>
      </c>
      <c r="AA20" s="116" t="str">
        <f>IF(SUMPRODUCT(--(AA$27:AA$74&lt;&gt;""),--($X$27:$X$74=9),$K$27:$K$74)&gt;0,SUMPRODUCT(--($X$27:$X$74=9),--(AA$27:AA$74 &lt;&gt;""),$K$27:$K$74,AA$27:AA$74)/SUMPRODUCT(--(AA$27:AA$74 &lt;&gt;""),--($X$27:$X$74=9),$K$27:$K$74),"")</f>
        <v/>
      </c>
      <c r="AB20" s="104"/>
      <c r="AC20" s="116" t="str">
        <f>IF(SUMPRODUCT(--(AC$27:AC$74&lt;&gt;""),--($AB$27:$AB$74=9),$K$27:$K$74)&gt;0,SUMPRODUCT(--($AB$27:$AB$74=9),--(AC$27:AC$74 &lt;&gt;""),$K$27:$K$74,AC$27:AC$74)/SUMPRODUCT(--(AC$27:AC$74 &lt;&gt;""),--($AB$27:$AB$74=9),$K$27:$K$74),"")</f>
        <v/>
      </c>
      <c r="AD20" s="116" t="str">
        <f>IF(SUMPRODUCT(--(AD$27:AD$74&lt;&gt;""),--($AB$27:$AB$74=9),$K$27:$K$74)&gt;0,SUMPRODUCT(--($AB$27:$AB$74=9),--(AD$27:AD$74 &lt;&gt;""),$K$27:$K$74,AD$27:AD$74)/SUMPRODUCT(--(AD$27:AD$74 &lt;&gt;""),--($AB$27:$AB$74=9),$K$27:$K$74),"")</f>
        <v/>
      </c>
      <c r="AE20" s="116" t="str">
        <f>IF(SUMPRODUCT(--(AE$27:AE$74&lt;&gt;""),--($AB$27:$AB$74=9),$K$27:$K$74)&gt;0,SUMPRODUCT(--($AB$27:$AB$74=9),--(AE$27:AE$74 &lt;&gt;""),$K$27:$K$74,AE$27:AE$74)/SUMPRODUCT(--(AE$27:AE$74 &lt;&gt;""),--($AB$27:$AB$74=9),$K$27:$K$74),"")</f>
        <v/>
      </c>
      <c r="AF20" s="30"/>
      <c r="AG20" s="31"/>
    </row>
    <row r="21" spans="1:33" ht="15" customHeight="1" outlineLevel="1" x14ac:dyDescent="0.25">
      <c r="A21" s="24"/>
      <c r="B21" s="24"/>
      <c r="C21" s="24"/>
      <c r="D21" s="24"/>
      <c r="E21" s="24"/>
      <c r="F21" s="24"/>
      <c r="G21" s="24"/>
      <c r="H21" s="25"/>
      <c r="I21" s="26"/>
      <c r="J21" s="27"/>
      <c r="K21" s="27"/>
      <c r="L21" s="26" t="s">
        <v>143</v>
      </c>
      <c r="M21" s="82"/>
      <c r="N21" s="104"/>
      <c r="O21" s="122">
        <f>IF(SUMPRODUCT(--(O$27:O$74&lt;&gt;""),--($N$27:$N$74=10),$K$27:$K$74)&gt;0,SUMPRODUCT(--($N$27:$N$74=10),--(O$27:O$74 &lt;&gt;""),$K$27:$K$74,O$27:O$74)/SUMPRODUCT(--(O$27:O$74 &lt;&gt;""),--($N$27:$N$74=10),$K$27:$K$74),"")</f>
        <v>1</v>
      </c>
      <c r="P21" s="122">
        <f>IF(SUMPRODUCT(--(P$27:P$74&lt;&gt;""),--($N$27:$N$74=10),$K$27:$K$74)&gt;0,SUMPRODUCT(--($N$27:$N$74=10),--(P$27:P$74 &lt;&gt;""),$K$27:$K$74,P$27:P$74)/SUMPRODUCT(--(P$27:P$74 &lt;&gt;""),--($N$27:$N$74=10),$K$27:$K$74),"")</f>
        <v>1</v>
      </c>
      <c r="Q21" s="122" t="str">
        <f>IF(SUMPRODUCT(--(Q$27:Q$74&lt;&gt;""),--($N$27:$N$74=10),$K$27:$K$74)&gt;0,SUMPRODUCT(--($N$27:$N$74=10),--(Q$27:Q$74 &lt;&gt;""),$K$27:$K$74,Q$27:Q$74)/SUMPRODUCT(--(Q$27:Q$74 &lt;&gt;""),--($N$27:$N$74=10),$K$27:$K$74),"")</f>
        <v/>
      </c>
      <c r="R21" s="142" t="str">
        <f>IF(SUMPRODUCT(--(S$27:S$74&lt;&gt;""),--(R$27:R$74=10),$K$27:$K$74)&gt;0,SUMPRODUCT(--(R$27:R$74=10),--(S$27:S$74 &lt;&gt;""),$K$27:$K$74,S$27:S$74)/SUMPRODUCT(--(S$27:S$74 &lt;&gt;""),--(R$27:R$74=10),$K$27:$K$74),"")</f>
        <v/>
      </c>
      <c r="S21" s="143"/>
      <c r="T21" s="104"/>
      <c r="U21" s="121" t="str">
        <f>IF(SUMPRODUCT(--(U$27:U$74&lt;&gt;""),--($T$27:$T$74=10),$K$27:$K$74)&gt;0,SUMPRODUCT(--($T$27:$T$74=10),--(U$27:U$74 &lt;&gt;""),$K$27:$K$74,U$27:U$74)/SUMPRODUCT(--(U$27:U$74 &lt;&gt;""),--($T$27:$T$74=10),$K$27:$K$74),"")</f>
        <v/>
      </c>
      <c r="V21" s="121" t="str">
        <f>IF(SUMPRODUCT(--(V$27:V$74&lt;&gt;""),--($T$27:$T$74=10),$K$27:$K$74)&gt;0,SUMPRODUCT(--($T$27:$T$74=10),--(V$27:V$74 &lt;&gt;""),$K$27:$K$74,V$27:V$74)/SUMPRODUCT(--(V$27:V$74 &lt;&gt;""),--($T$27:$T$74=10),$K$27:$K$74),"")</f>
        <v/>
      </c>
      <c r="W21" s="121" t="str">
        <f>IF(SUMPRODUCT(--(W$27:W$74&lt;&gt;""),--($T$27:$T$74=10),$K$27:$K$74)&gt;0,SUMPRODUCT(--($T$27:$T$74=10),--(W$27:W$74 &lt;&gt;""),$K$27:$K$74,W$27:W$74)/SUMPRODUCT(--(W$27:W$74 &lt;&gt;""),--($T$27:$T$74=10),$K$27:$K$74),"")</f>
        <v/>
      </c>
      <c r="X21" s="104"/>
      <c r="Y21" s="121" t="str">
        <f>IF(SUMPRODUCT(--(Y$27:Y$74&lt;&gt;""),--($X$27:$X$74=10),$K$27:$K$74)&gt;0,SUMPRODUCT(--($X$27:$X$74=10),--(Y$27:Y$74 &lt;&gt;""),$K$27:$K$74,Y$27:Y$74)/SUMPRODUCT(--(Y$27:Y$74 &lt;&gt;""),--($X$27:$X$74=10),$K$27:$K$74),"")</f>
        <v/>
      </c>
      <c r="Z21" s="121" t="str">
        <f>IF(SUMPRODUCT(--(Z$27:Z$74&lt;&gt;""),--($X$27:$X$74=10),$K$27:$K$74)&gt;0,SUMPRODUCT(--($X$27:$X$74=10),--(Z$27:Z$74 &lt;&gt;""),$K$27:$K$74,Z$27:Z$74)/SUMPRODUCT(--(Z$27:Z$74 &lt;&gt;""),--($X$27:$X$74=10),$K$27:$K$74),"")</f>
        <v/>
      </c>
      <c r="AA21" s="121" t="str">
        <f>IF(SUMPRODUCT(--(AA$27:AA$74&lt;&gt;""),--($X$27:$X$74=10),$K$27:$K$74)&gt;0,SUMPRODUCT(--($X$27:$X$74=10),--(AA$27:AA$74 &lt;&gt;""),$K$27:$K$74,AA$27:AA$74)/SUMPRODUCT(--(AA$27:AA$74 &lt;&gt;""),--($X$27:$X$74=10),$K$27:$K$74),"")</f>
        <v/>
      </c>
      <c r="AB21" s="104"/>
      <c r="AC21" s="121" t="str">
        <f>IF(SUMPRODUCT(--(AC$27:AC$74&lt;&gt;""),--($AB$27:$AB$74=10),$K$27:$K$74)&gt;0,SUMPRODUCT(--($AB$27:$AB$74=10),--(AC$27:AC$74 &lt;&gt;""),$K$27:$K$74,AC$27:AC$74)/SUMPRODUCT(--(AC$27:AC$74 &lt;&gt;""),--($AB$27:$AB$74=10),$K$27:$K$74),"")</f>
        <v/>
      </c>
      <c r="AD21" s="121" t="str">
        <f>IF(SUMPRODUCT(--(AD$27:AD$74&lt;&gt;""),--($AB$27:$AB$74=10),$K$27:$K$74)&gt;0,SUMPRODUCT(--($AB$27:$AB$74=10),--(AD$27:AD$74 &lt;&gt;""),$K$27:$K$74,AD$27:AD$74)/SUMPRODUCT(--(AD$27:AD$74 &lt;&gt;""),--($AB$27:$AB$74=10),$K$27:$K$74),"")</f>
        <v/>
      </c>
      <c r="AE21" s="121" t="str">
        <f>IF(SUMPRODUCT(--(AE$27:AE$74&lt;&gt;""),--($AB$27:$AB$74=10),$K$27:$K$74)&gt;0,SUMPRODUCT(--($AB$27:$AB$74=10),--(AE$27:AE$74 &lt;&gt;""),$K$27:$K$74,AE$27:AE$74)/SUMPRODUCT(--(AE$27:AE$74 &lt;&gt;""),--($AB$27:$AB$74=10),$K$27:$K$74),"")</f>
        <v/>
      </c>
      <c r="AF21" s="30"/>
      <c r="AG21" s="31"/>
    </row>
    <row r="22" spans="1:33" ht="15" customHeight="1" outlineLevel="1" x14ac:dyDescent="0.25">
      <c r="A22" s="24"/>
      <c r="B22" s="24"/>
      <c r="C22" s="24"/>
      <c r="D22" s="24"/>
      <c r="E22" s="24"/>
      <c r="F22" s="24"/>
      <c r="G22" s="24"/>
      <c r="H22" s="25"/>
      <c r="I22" s="26"/>
      <c r="J22" s="27"/>
      <c r="K22" s="27"/>
      <c r="L22" s="26" t="s">
        <v>155</v>
      </c>
      <c r="M22" s="82"/>
      <c r="N22" s="104"/>
      <c r="O22" s="123">
        <f t="array" ref="O22">IF(SUMPRODUCT(--(O$27:O$74&lt;&gt;""),--($N$27:$N$74=11),$K$27:$K$74)&gt;0,SUMPRODUCT(--($N$27:$N$74=11),--(O$27:O$74 &lt;&gt;""),$K$27:$K$74,O$27:O$74)/SUMPRODUCT(--(O$27:O$74 &lt;&gt;""),--($N$27:$N$74=11),$K$27:$K$74),"")</f>
        <v>1</v>
      </c>
      <c r="P22" s="123">
        <f t="array" ref="P22">IF(SUMPRODUCT(--(P$27:P$74&lt;&gt;""),--($N$27:$N$74=11),$K$27:$K$74)&gt;0,SUMPRODUCT(--($N$27:$N$74=11),--(P$27:P$74 &lt;&gt;""),$K$27:$K$74,P$27:P$74)/SUMPRODUCT(--(P$27:P$74 &lt;&gt;""),--($N$27:$N$74=11),$K$27:$K$74),"")</f>
        <v>1</v>
      </c>
      <c r="Q22" s="123" t="str">
        <f t="array" ref="Q22">IF(SUMPRODUCT(--(Q$27:Q$74&lt;&gt;""),--($N$27:$N$74=11),$K$27:$K$74)&gt;0,SUMPRODUCT(--($N$27:$N$74=11),--(Q$27:Q$74 &lt;&gt;""),$K$27:$K$74,Q$27:Q$74)/SUMPRODUCT(--(Q$27:Q$74 &lt;&gt;""),--($N$27:$N$74=11),$K$27:$K$74),"")</f>
        <v/>
      </c>
      <c r="R22" s="142" t="str">
        <f t="array" ref="R22">IF(SUMPRODUCT(--(S$27:S$74&lt;&gt;""),--(R$27:R$74=11),$K$27:$K$74)&gt;0,SUMPRODUCT(--(R$27:R$74=11),--(S$27:S$74 &lt;&gt;""),$K$27:$K$74,S$27:S$74)/SUMPRODUCT(--(S$27:S$74 &lt;&gt;""),--(R$27:R$74=11),$K$27:$K$74),"")</f>
        <v/>
      </c>
      <c r="S22" s="143"/>
      <c r="T22" s="104"/>
      <c r="U22" s="124" t="str">
        <f t="array" ref="U22">IF(SUMPRODUCT(--(U$27:U$74&lt;&gt;""),--($T$27:$T$74=11),$K$27:$K$74)&gt;0,SUMPRODUCT(--($T$27:$T$74=11),--(U$27:U$74 &lt;&gt;""),$K$27:$K$74,U$27:U$74)/SUMPRODUCT(--(U$27:U$74 &lt;&gt;""),--($T$27:$T$74=11),$K$27:$K$74),"")</f>
        <v/>
      </c>
      <c r="V22" s="124" t="str">
        <f t="array" ref="V22">IF(SUMPRODUCT(--(V$27:V$74&lt;&gt;""),--($T$27:$T$74=11),$K$27:$K$74)&gt;0,SUMPRODUCT(--($T$27:$T$74=11),--(V$27:V$74 &lt;&gt;""),$K$27:$K$74,V$27:V$74)/SUMPRODUCT(--(V$27:V$74 &lt;&gt;""),--($T$27:$T$74=11),$K$27:$K$74),"")</f>
        <v/>
      </c>
      <c r="W22" s="124" t="str">
        <f t="array" ref="W22">IF(SUMPRODUCT(--(W$27:W$74&lt;&gt;""),--($T$27:$T$74=11),$K$27:$K$74)&gt;0,SUMPRODUCT(--($T$27:$T$74=11),--(W$27:W$74 &lt;&gt;""),$K$27:$K$74,W$27:W$74)/SUMPRODUCT(--(W$27:W$74 &lt;&gt;""),--($T$27:$T$74=11),$K$27:$K$74),"")</f>
        <v/>
      </c>
      <c r="X22" s="104"/>
      <c r="Y22" s="124" t="str">
        <f t="array" ref="Y22">IF(SUMPRODUCT(--(Y$27:Y$74&lt;&gt;""),--($X$27:$X$74=11),$K$27:$K$74)&gt;0,SUMPRODUCT(--($X$27:$X$74=11),--(Y$27:Y$74 &lt;&gt;""),$K$27:$K$74,Y$27:Y$74)/SUMPRODUCT(--(Y$27:Y$74 &lt;&gt;""),--($X$27:$X$74=11),$K$27:$K$74),"")</f>
        <v/>
      </c>
      <c r="Z22" s="124" t="str">
        <f t="array" ref="Z22">IF(SUMPRODUCT(--(Z$27:Z$74&lt;&gt;""),--($X$27:$X$74=11),$K$27:$K$74)&gt;0,SUMPRODUCT(--($X$27:$X$74=11),--(Z$27:Z$74 &lt;&gt;""),$K$27:$K$74,Z$27:Z$74)/SUMPRODUCT(--(Z$27:Z$74 &lt;&gt;""),--($X$27:$X$74=11),$K$27:$K$74),"")</f>
        <v/>
      </c>
      <c r="AA22" s="124" t="str">
        <f t="array" ref="AA22">IF(SUMPRODUCT(--(AA$27:AA$74&lt;&gt;""),--($X$27:$X$74=11),$K$27:$K$74)&gt;0,SUMPRODUCT(--($X$27:$X$74=11),--(AA$27:AA$74 &lt;&gt;""),$K$27:$K$74,AA$27:AA$74)/SUMPRODUCT(--(AA$27:AA$74 &lt;&gt;""),--($X$27:$X$74=11),$K$27:$K$74),"")</f>
        <v/>
      </c>
      <c r="AB22" s="104"/>
      <c r="AC22" s="124" t="str">
        <f t="array" ref="AC22">IF(SUMPRODUCT(--(AC$27:AC$74&lt;&gt;""),--($AB$27:$AB$74=11),$K$27:$K$74)&gt;0,SUMPRODUCT(--($AB$27:$AB$74=11),--(AC$27:AC$74 &lt;&gt;""),$K$27:$K$74,AC$27:AC$74)/SUMPRODUCT(--(AC$27:AC$74 &lt;&gt;""),--($AB$27:$AB$74=11),$K$27:$K$74),"")</f>
        <v/>
      </c>
      <c r="AD22" s="124" t="str">
        <f t="array" ref="AD22">IF(SUMPRODUCT(--(AD$27:AD$74&lt;&gt;""),--($AB$27:$AB$74=11),$K$27:$K$74)&gt;0,SUMPRODUCT(--($AB$27:$AB$74=11),--(AD$27:AD$74 &lt;&gt;""),$K$27:$K$74,AD$27:AD$74)/SUMPRODUCT(--(AD$27:AD$74 &lt;&gt;""),--($AB$27:$AB$74=11),$K$27:$K$74),"")</f>
        <v/>
      </c>
      <c r="AE22" s="124" t="str">
        <f t="array" ref="AE22">IF(SUMPRODUCT(--(AE$27:AE$74&lt;&gt;""),--($AB$27:$AB$74=11),$K$27:$K$74)&gt;0,SUMPRODUCT(--($AB$27:$AB$74=11),--(AE$27:AE$74 &lt;&gt;""),$K$27:$K$74,AE$27:AE$74)/SUMPRODUCT(--(AE$27:AE$74 &lt;&gt;""),--($AB$27:$AB$74=11),$K$27:$K$74),"")</f>
        <v/>
      </c>
      <c r="AF22" s="30"/>
      <c r="AG22" s="31"/>
    </row>
    <row r="23" spans="1:33" ht="15" customHeight="1" outlineLevel="1" x14ac:dyDescent="0.25">
      <c r="A23" s="24"/>
      <c r="B23" s="24"/>
      <c r="C23" s="24"/>
      <c r="D23" s="24"/>
      <c r="E23" s="24"/>
      <c r="F23" s="24"/>
      <c r="G23" s="24"/>
      <c r="H23" s="25"/>
      <c r="I23" s="26"/>
      <c r="J23" s="27"/>
      <c r="K23" s="27"/>
      <c r="L23" s="26" t="s">
        <v>159</v>
      </c>
      <c r="M23" s="82"/>
      <c r="N23" s="104"/>
      <c r="O23" s="126">
        <f t="array" ref="O23">IF(SUMPRODUCT(--(O$27:O$74&lt;&gt;""),--($N$27:$N$74=12),$K$27:$K$74)&gt;0,SUMPRODUCT(--($N$27:$N$74=12),--(O$27:O$74 &lt;&gt;""),$K$27:$K$74,O$27:O$74)/SUMPRODUCT(--(O$27:O$74 &lt;&gt;""),--($N$27:$N$74=12),$K$27:$K$74),"")</f>
        <v>1</v>
      </c>
      <c r="P23" s="126">
        <f t="array" ref="P23">IF(SUMPRODUCT(--(P$27:P$74&lt;&gt;""),--($N$27:$N$74=12),$K$27:$K$74)&gt;0,SUMPRODUCT(--($N$27:$N$74=12),--(P$27:P$74 &lt;&gt;""),$K$27:$K$74,P$27:P$74)/SUMPRODUCT(--(P$27:P$74 &lt;&gt;""),--($N$27:$N$74=12),$K$27:$K$74),"")</f>
        <v>1</v>
      </c>
      <c r="Q23" s="126" t="str">
        <f t="array" ref="Q23">IF(SUMPRODUCT(--(Q$27:Q$74&lt;&gt;""),--($N$27:$N$74=12),$K$27:$K$74)&gt;0,SUMPRODUCT(--($N$27:$N$74=12),--(Q$27:Q$74 &lt;&gt;""),$K$27:$K$74,Q$27:Q$74)/SUMPRODUCT(--(Q$27:Q$74 &lt;&gt;""),--($N$27:$N$74=12),$K$27:$K$74),"")</f>
        <v/>
      </c>
      <c r="R23" s="142" t="str">
        <f t="array" ref="R23">IF(SUMPRODUCT(--(S$27:S$74&lt;&gt;""),--(R$27:R$74=12),$K$27:$K$74)&gt;0,SUMPRODUCT(--(R$27:R$74=12),--(S$27:S$74 &lt;&gt;""),$K$27:$K$74,S$27:S$74)/SUMPRODUCT(--(S$27:S$74 &lt;&gt;""),--(R$27:R$74=12),$K$27:$K$74),"")</f>
        <v/>
      </c>
      <c r="S23" s="143"/>
      <c r="T23" s="104"/>
      <c r="U23" s="127" t="str">
        <f t="array" ref="U23">IF(SUMPRODUCT(--(U$27:U$74&lt;&gt;""),--($T$27:$T$74=12),$K$27:$K$74)&gt;0,SUMPRODUCT(--($T$27:$T$74=12),--(U$27:U$74 &lt;&gt;""),$K$27:$K$74,U$27:U$74)/SUMPRODUCT(--(U$27:U$74 &lt;&gt;""),--($T$27:$T$74=12),$K$27:$K$74),"")</f>
        <v/>
      </c>
      <c r="V23" s="127" t="str">
        <f t="array" ref="V23">IF(SUMPRODUCT(--(V$27:V$74&lt;&gt;""),--($T$27:$T$74=12),$K$27:$K$74)&gt;0,SUMPRODUCT(--($T$27:$T$74=12),--(V$27:V$74 &lt;&gt;""),$K$27:$K$74,V$27:V$74)/SUMPRODUCT(--(V$27:V$74 &lt;&gt;""),--($T$27:$T$74=12),$K$27:$K$74),"")</f>
        <v/>
      </c>
      <c r="W23" s="127" t="str">
        <f t="array" ref="W23">IF(SUMPRODUCT(--(W$27:W$74&lt;&gt;""),--($T$27:$T$74=12),$K$27:$K$74)&gt;0,SUMPRODUCT(--($T$27:$T$74=12),--(W$27:W$74 &lt;&gt;""),$K$27:$K$74,W$27:W$74)/SUMPRODUCT(--(W$27:W$74 &lt;&gt;""),--($T$27:$T$74=12),$K$27:$K$74),"")</f>
        <v/>
      </c>
      <c r="X23" s="104"/>
      <c r="Y23" s="127" t="str">
        <f t="array" ref="Y23">IF(SUMPRODUCT(--(Y$27:Y$74&lt;&gt;""),--($X$27:$X$74=12),$K$27:$K$74)&gt;0,SUMPRODUCT(--($X$27:$X$74=12),--(Y$27:Y$74 &lt;&gt;""),$K$27:$K$74,Y$27:Y$74)/SUMPRODUCT(--(Y$27:Y$74 &lt;&gt;""),--($X$27:$X$74=12),$K$27:$K$74),"")</f>
        <v/>
      </c>
      <c r="Z23" s="127" t="str">
        <f t="array" ref="Z23">IF(SUMPRODUCT(--(Z$27:Z$74&lt;&gt;""),--($X$27:$X$74=12),$K$27:$K$74)&gt;0,SUMPRODUCT(--($X$27:$X$74=12),--(Z$27:Z$74 &lt;&gt;""),$K$27:$K$74,Z$27:Z$74)/SUMPRODUCT(--(Z$27:Z$74 &lt;&gt;""),--($X$27:$X$74=12),$K$27:$K$74),"")</f>
        <v/>
      </c>
      <c r="AA23" s="127" t="str">
        <f t="array" ref="AA23">IF(SUMPRODUCT(--(AA$27:AA$74&lt;&gt;""),--($X$27:$X$74=12),$K$27:$K$74)&gt;0,SUMPRODUCT(--($X$27:$X$74=12),--(AA$27:AA$74 &lt;&gt;""),$K$27:$K$74,AA$27:AA$74)/SUMPRODUCT(--(AA$27:AA$74 &lt;&gt;""),--($X$27:$X$74=12),$K$27:$K$74),"")</f>
        <v/>
      </c>
      <c r="AB23" s="104"/>
      <c r="AC23" s="127" t="str">
        <f t="array" ref="AC23">IF(SUMPRODUCT(--(AC$27:AC$74&lt;&gt;""),--($AB$27:$AB$74=12),$K$27:$K$74)&gt;0,SUMPRODUCT(--($AB$27:$AB$74=12),--(AC$27:AC$74 &lt;&gt;""),$K$27:$K$74,AC$27:AC$74)/SUMPRODUCT(--(AC$27:AC$74 &lt;&gt;""),--($AB$27:$AB$74=12),$K$27:$K$74),"")</f>
        <v/>
      </c>
      <c r="AD23" s="127" t="str">
        <f t="array" ref="AD23">IF(SUMPRODUCT(--(AD$27:AD$74&lt;&gt;""),--($AB$27:$AB$74=12),$K$27:$K$74)&gt;0,SUMPRODUCT(--($AB$27:$AB$74=12),--(AD$27:AD$74 &lt;&gt;""),$K$27:$K$74,AD$27:AD$74)/SUMPRODUCT(--(AD$27:AD$74 &lt;&gt;""),--($AB$27:$AB$74=12),$K$27:$K$74),"")</f>
        <v/>
      </c>
      <c r="AE23" s="127" t="str">
        <f t="array" ref="AE23">IF(SUMPRODUCT(--(AE$27:AE$74&lt;&gt;""),--($AB$27:$AB$74=12),$K$27:$K$74)&gt;0,SUMPRODUCT(--($AB$27:$AB$74=12),--(AE$27:AE$74 &lt;&gt;""),$K$27:$K$74,AE$27:AE$74)/SUMPRODUCT(--(AE$27:AE$74 &lt;&gt;""),--($AB$27:$AB$74=12),$K$27:$K$74),"")</f>
        <v/>
      </c>
      <c r="AF23" s="30"/>
      <c r="AG23" s="31"/>
    </row>
    <row r="24" spans="1:33" ht="15" customHeight="1" outlineLevel="1" x14ac:dyDescent="0.25">
      <c r="A24" s="24"/>
      <c r="B24" s="24"/>
      <c r="C24" s="24"/>
      <c r="D24" s="24"/>
      <c r="E24" s="24"/>
      <c r="F24" s="24"/>
      <c r="G24" s="24"/>
      <c r="H24" s="25"/>
      <c r="I24" s="26"/>
      <c r="J24" s="27"/>
      <c r="K24" s="27"/>
      <c r="L24" s="26" t="s">
        <v>181</v>
      </c>
      <c r="M24" s="82"/>
      <c r="N24" s="104"/>
      <c r="O24" s="126">
        <f t="array" ref="O24">IF(SUMPRODUCT(--(O$27:O$74&lt;&gt;""),--($N$27:$N$74=13),$K$27:$K$74)&gt;0,SUMPRODUCT(--($N$27:$N$74=13),--(O$27:O$74 &lt;&gt;""),$K$27:$K$74,O$27:O$74)/SUMPRODUCT(--(O$27:O$74 &lt;&gt;""),--($N$27:$N$74=13),$K$27:$K$74),"")</f>
        <v>1</v>
      </c>
      <c r="P24" s="126">
        <f t="array" ref="P24">IF(SUMPRODUCT(--(P$27:P$74&lt;&gt;""),--($N$27:$N$74=13),$K$27:$K$74)&gt;0,SUMPRODUCT(--($N$27:$N$74=13),--(P$27:P$74 &lt;&gt;""),$K$27:$K$74,P$27:P$74)/SUMPRODUCT(--(P$27:P$74 &lt;&gt;""),--($N$27:$N$74=13),$K$27:$K$74),"")</f>
        <v>0.81666666666666676</v>
      </c>
      <c r="Q24" s="126" t="str">
        <f t="array" ref="Q24">IF(SUMPRODUCT(--(Q$27:Q$74&lt;&gt;""),--($N$27:$N$74=13),$K$27:$K$74)&gt;0,SUMPRODUCT(--($N$27:$N$74=13),--(Q$27:Q$74 &lt;&gt;""),$K$27:$K$74,Q$27:Q$74)/SUMPRODUCT(--(Q$27:Q$74 &lt;&gt;""),--($N$27:$N$74=13),$K$27:$K$74),"")</f>
        <v/>
      </c>
      <c r="R24" s="142" t="str" cm="1">
        <f t="array" ref="R24">IF(SUMPRODUCT(--(S$27:S$74&lt;&gt;""),--(R$27:R$74=13),$K$27:$K$74)&gt;0,SUMPRODUCT(--(R$27:R$74=13),--(S$27:S$74 &lt;&gt;""),$K$27:$K$74,S$27:S$74)/SUMPRODUCT(--(S$27:S$74 &lt;&gt;""),--(R$27:R$74=13),$K$27:$K$74),"")</f>
        <v/>
      </c>
      <c r="S24" s="143"/>
      <c r="T24" s="104"/>
      <c r="U24" s="127" t="str">
        <f t="array" ref="U24">IF(SUMPRODUCT(--(U$27:U$74&lt;&gt;""),--($T$27:$T$74=12),$K$27:$K$74)&gt;0,SUMPRODUCT(--($T$27:$T$74=12),--(U$27:U$74 &lt;&gt;""),$K$27:$K$74,U$27:U$74)/SUMPRODUCT(--(U$27:U$74 &lt;&gt;""),--($T$27:$T$74=12),$K$27:$K$74),"")</f>
        <v/>
      </c>
      <c r="V24" s="127" t="str">
        <f t="array" ref="V24">IF(SUMPRODUCT(--(V$27:V$74&lt;&gt;""),--($T$27:$T$74=12),$K$27:$K$74)&gt;0,SUMPRODUCT(--($T$27:$T$74=12),--(V$27:V$74 &lt;&gt;""),$K$27:$K$74,V$27:V$74)/SUMPRODUCT(--(V$27:V$74 &lt;&gt;""),--($T$27:$T$74=12),$K$27:$K$74),"")</f>
        <v/>
      </c>
      <c r="W24" s="127" t="str">
        <f t="array" ref="W24">IF(SUMPRODUCT(--(W$27:W$74&lt;&gt;""),--($T$27:$T$74=12),$K$27:$K$74)&gt;0,SUMPRODUCT(--($T$27:$T$74=12),--(W$27:W$74 &lt;&gt;""),$K$27:$K$74,W$27:W$74)/SUMPRODUCT(--(W$27:W$74 &lt;&gt;""),--($T$27:$T$74=12),$K$27:$K$74),"")</f>
        <v/>
      </c>
      <c r="X24" s="104"/>
      <c r="Y24" s="127" t="str">
        <f t="array" ref="Y24">IF(SUMPRODUCT(--(Y$27:Y$74&lt;&gt;""),--($X$27:$X$74=12),$K$27:$K$74)&gt;0,SUMPRODUCT(--($X$27:$X$74=12),--(Y$27:Y$74 &lt;&gt;""),$K$27:$K$74,Y$27:Y$74)/SUMPRODUCT(--(Y$27:Y$74 &lt;&gt;""),--($X$27:$X$74=12),$K$27:$K$74),"")</f>
        <v/>
      </c>
      <c r="Z24" s="127" t="str">
        <f t="array" ref="Z24">IF(SUMPRODUCT(--(Z$27:Z$74&lt;&gt;""),--($X$27:$X$74=12),$K$27:$K$74)&gt;0,SUMPRODUCT(--($X$27:$X$74=12),--(Z$27:Z$74 &lt;&gt;""),$K$27:$K$74,Z$27:Z$74)/SUMPRODUCT(--(Z$27:Z$74 &lt;&gt;""),--($X$27:$X$74=12),$K$27:$K$74),"")</f>
        <v/>
      </c>
      <c r="AA24" s="127" t="str">
        <f t="array" ref="AA24">IF(SUMPRODUCT(--(AA$27:AA$74&lt;&gt;""),--($X$27:$X$74=12),$K$27:$K$74)&gt;0,SUMPRODUCT(--($X$27:$X$74=12),--(AA$27:AA$74 &lt;&gt;""),$K$27:$K$74,AA$27:AA$74)/SUMPRODUCT(--(AA$27:AA$74 &lt;&gt;""),--($X$27:$X$74=12),$K$27:$K$74),"")</f>
        <v/>
      </c>
      <c r="AB24" s="104"/>
      <c r="AC24" s="127" t="str">
        <f t="array" ref="AC24">IF(SUMPRODUCT(--(AC$27:AC$74&lt;&gt;""),--($AB$27:$AB$74=12),$K$27:$K$74)&gt;0,SUMPRODUCT(--($AB$27:$AB$74=12),--(AC$27:AC$74 &lt;&gt;""),$K$27:$K$74,AC$27:AC$74)/SUMPRODUCT(--(AC$27:AC$74 &lt;&gt;""),--($AB$27:$AB$74=12),$K$27:$K$74),"")</f>
        <v/>
      </c>
      <c r="AD24" s="127" t="str">
        <f t="array" ref="AD24">IF(SUMPRODUCT(--(AD$27:AD$74&lt;&gt;""),--($AB$27:$AB$74=12),$K$27:$K$74)&gt;0,SUMPRODUCT(--($AB$27:$AB$74=12),--(AD$27:AD$74 &lt;&gt;""),$K$27:$K$74,AD$27:AD$74)/SUMPRODUCT(--(AD$27:AD$74 &lt;&gt;""),--($AB$27:$AB$74=12),$K$27:$K$74),"")</f>
        <v/>
      </c>
      <c r="AE24" s="127" t="str">
        <f t="array" ref="AE24">IF(SUMPRODUCT(--(AE$27:AE$74&lt;&gt;""),--($AB$27:$AB$74=12),$K$27:$K$74)&gt;0,SUMPRODUCT(--($AB$27:$AB$74=12),--(AE$27:AE$74 &lt;&gt;""),$K$27:$K$74,AE$27:AE$74)/SUMPRODUCT(--(AE$27:AE$74 &lt;&gt;""),--($AB$27:$AB$74=12),$K$27:$K$74),"")</f>
        <v/>
      </c>
      <c r="AF24" s="30"/>
      <c r="AG24" s="31"/>
    </row>
    <row r="25" spans="1:33" ht="15" customHeight="1" outlineLevel="1" x14ac:dyDescent="0.25">
      <c r="A25" s="24"/>
      <c r="B25" s="24"/>
      <c r="C25" s="24"/>
      <c r="D25" s="24"/>
      <c r="E25" s="24"/>
      <c r="F25" s="24"/>
      <c r="G25" s="24"/>
      <c r="H25" s="25"/>
      <c r="I25" s="26"/>
      <c r="J25" s="27"/>
      <c r="K25" s="27"/>
      <c r="L25" s="26" t="s">
        <v>183</v>
      </c>
      <c r="M25" s="82"/>
      <c r="N25" s="104"/>
      <c r="O25" s="117" t="str">
        <f t="array" ref="O25">IF(SUMPRODUCT(--(O$27:O$74&lt;&gt;""),--($N$27:$N$74=14),$K$27:$K$74)&gt;0,SUMPRODUCT(--($N$27:$N$74=14),--(O$27:O$74 &lt;&gt;""),$K$27:$K$74,O$27:O$74)/SUMPRODUCT(--(O$27:O$74 &lt;&gt;""),--($N$27:$N$74=14),$K$27:$K$74),"")</f>
        <v/>
      </c>
      <c r="P25" s="117" t="str">
        <f t="array" ref="P25">IF(SUMPRODUCT(--(P$27:P$74&lt;&gt;""),--($N$27:$N$74=14),$K$27:$K$74)&gt;0,SUMPRODUCT(--($N$27:$N$74=14),--(P$27:P$74 &lt;&gt;""),$K$27:$K$74,P$27:P$74)/SUMPRODUCT(--(P$27:P$74 &lt;&gt;""),--($N$27:$N$74=14),$K$27:$K$74),"")</f>
        <v/>
      </c>
      <c r="Q25" s="117" t="str">
        <f t="array" ref="Q25">IF(SUMPRODUCT(--(Q$27:Q$74&lt;&gt;""),--($N$27:$N$74=14),$K$27:$K$74)&gt;0,SUMPRODUCT(--($N$27:$N$74=14),--(Q$27:Q$74 &lt;&gt;""),$K$27:$K$74,Q$27:Q$74)/SUMPRODUCT(--(Q$27:Q$74 &lt;&gt;""),--($N$27:$N$74=14),$K$27:$K$74),"")</f>
        <v/>
      </c>
      <c r="R25" s="142" t="str" cm="1">
        <f t="array" ref="R25">IF(SUMPRODUCT(--(S$27:S$74&lt;&gt;""),--(R$27:R$74=14),$K$27:$K$74)&gt;0,SUMPRODUCT(--(R$27:R$74=14),--(S$27:S$74 &lt;&gt;""),$K$27:$K$74,S$27:S$74)/SUMPRODUCT(--(S$27:S$74 &lt;&gt;""),--(R$27:R$74=14),$K$27:$K$74),"")</f>
        <v/>
      </c>
      <c r="S25" s="143"/>
      <c r="T25" s="104"/>
      <c r="U25" s="116" t="str">
        <f t="array" ref="U25">IF(SUMPRODUCT(--(U$27:U$74&lt;&gt;""),--($T$27:$T$74=14),$K$27:$K$74)&gt;0,SUMPRODUCT(--($T$27:$T$74=14),--(U$27:U$74 &lt;&gt;""),$K$27:$K$74,U$27:U$74)/SUMPRODUCT(--(U$27:U$74 &lt;&gt;""),--($T$27:$T$74=14),$K$27:$K$74),"")</f>
        <v/>
      </c>
      <c r="V25" s="116" t="str">
        <f t="array" ref="V25">IF(SUMPRODUCT(--(V$27:V$74&lt;&gt;""),--($T$27:$T$74=14),$K$27:$K$74)&gt;0,SUMPRODUCT(--($T$27:$T$74=14),--(V$27:V$74 &lt;&gt;""),$K$27:$K$74,V$27:V$74)/SUMPRODUCT(--(V$27:V$74 &lt;&gt;""),--($T$27:$T$74=14),$K$27:$K$74),"")</f>
        <v/>
      </c>
      <c r="W25" s="116" t="str">
        <f t="array" ref="W25">IF(SUMPRODUCT(--(W$27:W$74&lt;&gt;""),--($T$27:$T$74=14),$K$27:$K$74)&gt;0,SUMPRODUCT(--($T$27:$T$74=14),--(W$27:W$74 &lt;&gt;""),$K$27:$K$74,W$27:W$74)/SUMPRODUCT(--(W$27:W$74 &lt;&gt;""),--($T$27:$T$74=14),$K$27:$K$74),"")</f>
        <v/>
      </c>
      <c r="X25" s="104"/>
      <c r="Y25" s="116" t="str">
        <f t="array" ref="Y25">IF(SUMPRODUCT(--(Y$27:Y$74&lt;&gt;""),--($X$27:$X$74=14),$K$27:$K$74)&gt;0,SUMPRODUCT(--($X$27:$X$74=14),--(Y$27:Y$74 &lt;&gt;""),$K$27:$K$74,Y$27:Y$74)/SUMPRODUCT(--(Y$27:Y$74 &lt;&gt;""),--($X$27:$X$74=14),$K$27:$K$74),"")</f>
        <v/>
      </c>
      <c r="Z25" s="116" t="str">
        <f t="array" ref="Z25">IF(SUMPRODUCT(--(Z$27:Z$74&lt;&gt;""),--($X$27:$X$74=14),$K$27:$K$74)&gt;0,SUMPRODUCT(--($X$27:$X$74=14),--(Z$27:Z$74 &lt;&gt;""),$K$27:$K$74,Z$27:Z$74)/SUMPRODUCT(--(Z$27:Z$74 &lt;&gt;""),--($X$27:$X$74=14),$K$27:$K$74),"")</f>
        <v/>
      </c>
      <c r="AA25" s="116" t="str">
        <f t="array" ref="AA25">IF(SUMPRODUCT(--(AA$27:AA$74&lt;&gt;""),--($X$27:$X$74=14),$K$27:$K$74)&gt;0,SUMPRODUCT(--($X$27:$X$74=14),--(AA$27:AA$74 &lt;&gt;""),$K$27:$K$74,AA$27:AA$74)/SUMPRODUCT(--(AA$27:AA$74 &lt;&gt;""),--($X$27:$X$74=14),$K$27:$K$74),"")</f>
        <v/>
      </c>
      <c r="AB25" s="104"/>
      <c r="AC25" s="116" t="str">
        <f t="array" ref="AC25">IF(SUMPRODUCT(--(AC$27:AC$74&lt;&gt;""),--($AB$27:$AB$74=14),$K$27:$K$74)&gt;0,SUMPRODUCT(--($AB$27:$AB$74=14),--(AC$27:AC$74 &lt;&gt;""),$K$27:$K$74,AC$27:AC$74)/SUMPRODUCT(--(AC$27:AC$74 &lt;&gt;""),--($AB$27:$AB$74=14),$K$27:$K$74),"")</f>
        <v/>
      </c>
      <c r="AD25" s="116" t="str">
        <f t="array" ref="AD25">IF(SUMPRODUCT(--(AD$27:AD$74&lt;&gt;""),--($AB$27:$AB$74=14),$K$27:$K$74)&gt;0,SUMPRODUCT(--($AB$27:$AB$74=14),--(AD$27:AD$74 &lt;&gt;""),$K$27:$K$74,AD$27:AD$74)/SUMPRODUCT(--(AD$27:AD$74 &lt;&gt;""),--($AB$27:$AB$74=14),$K$27:$K$74),"")</f>
        <v/>
      </c>
      <c r="AE25" s="116" t="str">
        <f t="array" ref="AE25">IF(SUMPRODUCT(--(AE$27:AE$74&lt;&gt;""),--($AB$27:$AB$74=14),$K$27:$K$74)&gt;0,SUMPRODUCT(--($AB$27:$AB$74=14),--(AE$27:AE$74 &lt;&gt;""),$K$27:$K$74,AE$27:AE$74)/SUMPRODUCT(--(AE$27:AE$74 &lt;&gt;""),--($AB$27:$AB$74=14),$K$27:$K$74),"")</f>
        <v/>
      </c>
      <c r="AF25" s="30"/>
      <c r="AG25" s="31"/>
    </row>
    <row r="26" spans="1:33" ht="175.5" customHeight="1" outlineLevel="1" x14ac:dyDescent="0.25">
      <c r="A26" s="24"/>
      <c r="B26" s="24"/>
      <c r="C26" s="24"/>
      <c r="D26" s="24"/>
      <c r="E26" s="24"/>
      <c r="F26" s="24"/>
      <c r="G26" s="24"/>
      <c r="H26" s="177" t="s">
        <v>182</v>
      </c>
      <c r="I26" s="177"/>
      <c r="J26" s="177"/>
      <c r="K26" s="177"/>
      <c r="L26" s="177"/>
      <c r="M26" s="36"/>
      <c r="N26" s="106"/>
      <c r="O26" s="91" t="str" cm="1">
        <f t="array" ref="O26">SUMPRODUCT(--(O$27:O$74&lt;&gt;"")) &amp;CHAR(10)&amp;SUMPRODUCT(--(O$27:O$74&lt;&gt;""),--($N$27:$N$74=1))&amp;CHAR(10)&amp;SUMPRODUCT(--(O$27:O$74&lt;&gt;""),--($N$27:$N$74=2))&amp;CHAR(10)&amp;SUMPRODUCT(--(O$27:O$74&lt;&gt;""),--($N$27:$N$74=3))&amp;CHAR(10)&amp;SUMPRODUCT(--(O$27:O$74&lt;&gt;""),--($N$27:$N$74=4))&amp;CHAR(10)&amp;SUMPRODUCT(--(O$27:O$74&lt;&gt;""),--($N$27:$N$74=5))&amp;CHAR(10)&amp;SUMPRODUCT(--(O$27:O$74&lt;&gt;""),--($N$27:$N$74=6))&amp;CHAR(10)&amp;SUMPRODUCT(--(O$27:O$74&lt;&gt;""),--($N$27:$N$74=7))&amp;CHAR(10)&amp;SUMPRODUCT(--(O$27:O$74&lt;&gt;""),--($N$27:$N$74=8))&amp;CHAR(10)&amp;SUMPRODUCT(--(O$27:O$74&lt;&gt;""),--($N$27:$N$74=9))&amp;CHAR(10)&amp;SUMPRODUCT(--(O$27:O$74&lt;&gt;""),--($N$27:$N$74=10))&amp;CHAR(10)&amp;SUMPRODUCT(--(O$27:O$74&lt;&gt;""),--($N$27:$N$74=11))&amp;CHAR(10)&amp;SUMPRODUCT(--(O$27:O$74&lt;&gt;""),--($N$27:$N$74=12))&amp;CHAR(10)&amp;SUMPRODUCT(--(O$27:O$74&lt;&gt;""),--($N$27:$N$74=13))&amp;CHAR(10)&amp;SUMPRODUCT(--(O$27:O$74&lt;&gt;""),--($N$27:$N$74=14))</f>
        <v>32
0
0
2
2
7
0
3
5
0
1
1
5
6
0</v>
      </c>
      <c r="P26" s="129" t="str" cm="1">
        <f t="array" ref="P26">SUMPRODUCT(--(P$27:P$74&lt;&gt;"")) &amp;CHAR(10)&amp;SUMPRODUCT(--(P$27:P$74&lt;&gt;""),--($N$27:$N$74=1))&amp;CHAR(10)&amp;SUMPRODUCT(--(P$27:P$74&lt;&gt;""),--($N$27:$N$74=2))&amp;CHAR(10)&amp;SUMPRODUCT(--(P$27:P$74&lt;&gt;""),--($N$27:$N$74=3))&amp;CHAR(10)&amp;SUMPRODUCT(--(P$27:P$74&lt;&gt;""),--($N$27:$N$74=4))&amp;CHAR(10)&amp;SUMPRODUCT(--(P$27:P$74&lt;&gt;""),--($N$27:$N$74=5))&amp;CHAR(10)&amp;SUMPRODUCT(--(P$27:P$74&lt;&gt;""),--($N$27:$N$74=6))&amp;CHAR(10)&amp;SUMPRODUCT(--(P$27:P$74&lt;&gt;""),--($N$27:$N$74=7))&amp;CHAR(10)&amp;SUMPRODUCT(--(P$27:P$74&lt;&gt;""),--($N$27:$N$74=8))&amp;CHAR(10)&amp;SUMPRODUCT(--(P$27:P$74&lt;&gt;""),--($N$27:$N$74=9))&amp;CHAR(10)&amp;SUMPRODUCT(--(P$27:P$74&lt;&gt;""),--($N$27:$N$74=10))&amp;CHAR(10)&amp;SUMPRODUCT(--(P$27:P$74&lt;&gt;""),--($N$27:$N$74=11))&amp;CHAR(10)&amp;SUMPRODUCT(--(P$27:P$74&lt;&gt;""),--($N$27:$N$74=12))&amp;CHAR(10)&amp;SUMPRODUCT(--(P$27:P$74&lt;&gt;""),--($N$27:$N$74=13))&amp;CHAR(10)&amp;SUMPRODUCT(--(P$27:P$74&lt;&gt;""),--($N$27:$N$74=14))</f>
        <v>32
0
0
2
2
7
0
3
5
0
1
1
5
6
0</v>
      </c>
      <c r="Q26" s="129" t="str" cm="1">
        <f t="array" ref="Q26">SUMPRODUCT(--(Q$27:Q$74&lt;&gt;"")) &amp;CHAR(10)&amp;SUMPRODUCT(--(Q$27:Q$74&lt;&gt;""),--($N$27:$N$74=1))&amp;CHAR(10)&amp;SUMPRODUCT(--(Q$27:Q$74&lt;&gt;""),--($N$27:$N$74=2))&amp;CHAR(10)&amp;SUMPRODUCT(--(Q$27:Q$74&lt;&gt;""),--($N$27:$N$74=3))&amp;CHAR(10)&amp;SUMPRODUCT(--(Q$27:Q$74&lt;&gt;""),--($N$27:$N$74=4))&amp;CHAR(10)&amp;SUMPRODUCT(--(Q$27:Q$74&lt;&gt;""),--($N$27:$N$74=5))&amp;CHAR(10)&amp;SUMPRODUCT(--(Q$27:Q$74&lt;&gt;""),--($N$27:$N$74=6))&amp;CHAR(10)&amp;SUMPRODUCT(--(Q$27:Q$74&lt;&gt;""),--($N$27:$N$74=7))&amp;CHAR(10)&amp;SUMPRODUCT(--(Q$27:Q$74&lt;&gt;""),--($N$27:$N$74=8))&amp;CHAR(10)&amp;SUMPRODUCT(--(Q$27:Q$74&lt;&gt;""),--($N$27:$N$74=9))&amp;CHAR(10)&amp;SUMPRODUCT(--(Q$27:Q$74&lt;&gt;""),--($N$27:$N$74=10))&amp;CHAR(10)&amp;SUMPRODUCT(--(Q$27:Q$74&lt;&gt;""),--($N$27:$N$74=11))&amp;CHAR(10)&amp;SUMPRODUCT(--(Q$27:Q$74&lt;&gt;""),--($N$27:$N$74=12))&amp;CHAR(10)&amp;SUMPRODUCT(--(Q$27:Q$74&lt;&gt;""),--($N$27:$N$74=13))&amp;CHAR(10)&amp;SUMPRODUCT(--(Q$27:Q$74&lt;&gt;""),--($N$27:$N$74=14))</f>
        <v>0
0
0
0
0
0
0
0
0
0
0
0
0
0
0</v>
      </c>
      <c r="R26" s="128"/>
      <c r="S26" s="129" t="str" cm="1">
        <f t="array" ref="S26">SUMPRODUCT(--(S$27:S$74&lt;&gt;"")) &amp;CHAR(10)&amp;SUMPRODUCT(--(S$27:S$74&lt;&gt;""),--($R$27:$R$74=1))&amp;CHAR(10)&amp;SUMPRODUCT(--(S$27:S$74&lt;&gt;""),--($R$27:$R$74=2))&amp;CHAR(10)&amp;SUMPRODUCT(--(S$27:S$74&lt;&gt;""),--($R$27:$R$74=3))&amp;CHAR(10)&amp;SUMPRODUCT(--(S$27:S$74&lt;&gt;""),--($R$27:$R$74=4))&amp;CHAR(10)&amp;SUMPRODUCT(--(S$27:S$74&lt;&gt;""),--($R$27:$R$74=5))&amp;CHAR(10)&amp;SUMPRODUCT(--(S$27:S$74&lt;&gt;""),--($R$27:$R$74=6))&amp;CHAR(10)&amp;SUMPRODUCT(--(S$27:S$74&lt;&gt;""),--($R$27:$R$74=7))&amp;CHAR(10)&amp;SUMPRODUCT(--(S$27:S$74&lt;&gt;""),--($R$27:$R$74=8))&amp;CHAR(10)&amp;SUMPRODUCT(--(S$27:S$74&lt;&gt;""),--($R$27:$R$74=9))&amp;CHAR(10)&amp;SUMPRODUCT(--(S$27:S$74&lt;&gt;""),--($R$27:$R$74=10))&amp;CHAR(10)&amp;SUMPRODUCT(--(S$27:S$74&lt;&gt;""),--($R$27:$R$74=11))&amp;CHAR(10)&amp;SUMPRODUCT(--(S$27:S$74&lt;&gt;""),--($R$27:$R$74=12))&amp;CHAR(10)&amp;SUMPRODUCT(--(S$27:S$74&lt;&gt;""),--($R$27:$R$74=13))&amp;CHAR(10)&amp;SUMPRODUCT(--(S$27:S$74&lt;&gt;""),--($R$27:$R$74=14))</f>
        <v>32
32
0
0
0
0
0
0
0
0
0
0
0
0
0</v>
      </c>
      <c r="T26" s="106"/>
      <c r="U26" s="125" t="str" cm="1">
        <f t="array" ref="U26">SUMPRODUCT(--(U$27:U$74&lt;&gt;"")) &amp;CHAR(10)&amp;SUMPRODUCT(--(U$27:U$74&lt;&gt;""),--($N$27:$N$74=1))&amp;CHAR(10)&amp;SUMPRODUCT(--(U$27:U$74&lt;&gt;""),--($N$27:$N$74=2))&amp;CHAR(10)&amp;SUMPRODUCT(--(U$27:U$74&lt;&gt;""),--($N$27:$N$74=3))&amp;CHAR(10)&amp;SUMPRODUCT(--(U$27:U$74&lt;&gt;""),--($N$27:$N$74=4))&amp;CHAR(10)&amp;SUMPRODUCT(--(U$27:U$74&lt;&gt;""),--($N$27:$N$74=5))&amp;CHAR(10)&amp;SUMPRODUCT(--(U$27:U$74&lt;&gt;""),--($N$27:$N$74=6))&amp;CHAR(10)&amp;SUMPRODUCT(--(U$27:U$74&lt;&gt;""),--($N$27:$N$74=7))&amp;CHAR(10)&amp;SUMPRODUCT(--(U$27:U$74&lt;&gt;""),--($N$27:$N$74=8))&amp;CHAR(10)&amp;SUMPRODUCT(--(U$27:U$74&lt;&gt;""),--($N$27:$N$74=9))&amp;CHAR(10)&amp;SUMPRODUCT(--(U$27:U$74&lt;&gt;""),--($N$27:$N$74=10))&amp;CHAR(10)&amp;SUMPRODUCT(--(U$27:U$74&lt;&gt;""),--($N$27:$N$74=11))&amp;CHAR(10)&amp;SUMPRODUCT(--(U$27:U$74&lt;&gt;""),--($N$27:$N$74=12))&amp;CHAR(10)&amp;SUMPRODUCT(--(U$27:U$74&lt;&gt;""),--($N$27:$N$74=13))&amp;CHAR(10)&amp;SUMPRODUCT(--(U$27:U$74&lt;&gt;""),--($N$27:$N$74=14))</f>
        <v>0
0
0
0
0
0
0
0
0
0
0
0
0
0
0</v>
      </c>
      <c r="V26" s="129" t="str" cm="1">
        <f t="array" ref="V26">SUMPRODUCT(--(V$27:V$74&lt;&gt;"")) &amp;CHAR(10)&amp;SUMPRODUCT(--(V$27:V$74&lt;&gt;""),--($N$27:$N$74=1))&amp;CHAR(10)&amp;SUMPRODUCT(--(V$27:V$74&lt;&gt;""),--($N$27:$N$74=2))&amp;CHAR(10)&amp;SUMPRODUCT(--(V$27:V$74&lt;&gt;""),--($N$27:$N$74=3))&amp;CHAR(10)&amp;SUMPRODUCT(--(V$27:V$74&lt;&gt;""),--($N$27:$N$74=4))&amp;CHAR(10)&amp;SUMPRODUCT(--(V$27:V$74&lt;&gt;""),--($N$27:$N$74=5))&amp;CHAR(10)&amp;SUMPRODUCT(--(V$27:V$74&lt;&gt;""),--($N$27:$N$74=6))&amp;CHAR(10)&amp;SUMPRODUCT(--(V$27:V$74&lt;&gt;""),--($N$27:$N$74=7))&amp;CHAR(10)&amp;SUMPRODUCT(--(V$27:V$74&lt;&gt;""),--($N$27:$N$74=8))&amp;CHAR(10)&amp;SUMPRODUCT(--(V$27:V$74&lt;&gt;""),--($N$27:$N$74=9))&amp;CHAR(10)&amp;SUMPRODUCT(--(V$27:V$74&lt;&gt;""),--($N$27:$N$74=10))&amp;CHAR(10)&amp;SUMPRODUCT(--(V$27:V$74&lt;&gt;""),--($N$27:$N$74=11))&amp;CHAR(10)&amp;SUMPRODUCT(--(V$27:V$74&lt;&gt;""),--($N$27:$N$74=12))&amp;CHAR(10)&amp;SUMPRODUCT(--(V$27:V$74&lt;&gt;""),--($N$27:$N$74=13))&amp;CHAR(10)&amp;SUMPRODUCT(--(V$27:V$74&lt;&gt;""),--($N$27:$N$74=14))</f>
        <v>0
0
0
0
0
0
0
0
0
0
0
0
0
0
0</v>
      </c>
      <c r="W26" s="129" t="str" cm="1">
        <f t="array" ref="W26">SUMPRODUCT(--(W$27:W$74&lt;&gt;"")) &amp;CHAR(10)&amp;SUMPRODUCT(--(W$27:W$74&lt;&gt;""),--($N$27:$N$74=1))&amp;CHAR(10)&amp;SUMPRODUCT(--(W$27:W$74&lt;&gt;""),--($N$27:$N$74=2))&amp;CHAR(10)&amp;SUMPRODUCT(--(W$27:W$74&lt;&gt;""),--($N$27:$N$74=3))&amp;CHAR(10)&amp;SUMPRODUCT(--(W$27:W$74&lt;&gt;""),--($N$27:$N$74=4))&amp;CHAR(10)&amp;SUMPRODUCT(--(W$27:W$74&lt;&gt;""),--($N$27:$N$74=5))&amp;CHAR(10)&amp;SUMPRODUCT(--(W$27:W$74&lt;&gt;""),--($N$27:$N$74=6))&amp;CHAR(10)&amp;SUMPRODUCT(--(W$27:W$74&lt;&gt;""),--($N$27:$N$74=7))&amp;CHAR(10)&amp;SUMPRODUCT(--(W$27:W$74&lt;&gt;""),--($N$27:$N$74=8))&amp;CHAR(10)&amp;SUMPRODUCT(--(W$27:W$74&lt;&gt;""),--($N$27:$N$74=9))&amp;CHAR(10)&amp;SUMPRODUCT(--(W$27:W$74&lt;&gt;""),--($N$27:$N$74=10))&amp;CHAR(10)&amp;SUMPRODUCT(--(W$27:W$74&lt;&gt;""),--($N$27:$N$74=11))&amp;CHAR(10)&amp;SUMPRODUCT(--(W$27:W$74&lt;&gt;""),--($N$27:$N$74=12))&amp;CHAR(10)&amp;SUMPRODUCT(--(W$27:W$74&lt;&gt;""),--($N$27:$N$74=13))&amp;CHAR(10)&amp;SUMPRODUCT(--(W$27:W$74&lt;&gt;""),--($N$27:$N$74=14))</f>
        <v>0
0
0
0
0
0
0
0
0
0
0
0
0
0
0</v>
      </c>
      <c r="X26" s="106"/>
      <c r="Y26" s="91" t="str" cm="1">
        <f t="array" ref="Y26">SUMPRODUCT(--(Y$27:Y$74&lt;&gt;"")) &amp;CHAR(10)&amp;SUMPRODUCT(--(Y$27:Y$74&lt;&gt;""),--($X$27:$X$74=1))&amp;CHAR(10)&amp;SUMPRODUCT(--(Y$27:Y$74&lt;&gt;""),--($X$27:$X$74=2))&amp;CHAR(10)&amp;SUMPRODUCT(--(Y$27:Y$74&lt;&gt;""),--($X$27:$X$74=3))&amp;CHAR(10)&amp;SUMPRODUCT(--(Y$27:Y$74&lt;&gt;""),--($X$27:$X$74=4))&amp;CHAR(10)&amp;SUMPRODUCT(--(Y$27:Y$74&lt;&gt;""),--($X$27:$X$74=5))&amp;CHAR(10)&amp;SUMPRODUCT(--(Y$27:Y$74&lt;&gt;""),--($X$27:$X$74=6))&amp;CHAR(10)&amp;SUMPRODUCT(--(Y$27:Y$74&lt;&gt;""),--($X$27:$X$74=7))&amp;CHAR(10)&amp;SUMPRODUCT(--(Y$27:Y$74&lt;&gt;""),--($X$27:$X$74=8))&amp;CHAR(10)&amp;SUMPRODUCT(--(Y$27:Y$74&lt;&gt;""),--($X$27:$X$74=9))&amp;CHAR(10)&amp;SUMPRODUCT(--(Y$27:Y$74&lt;&gt;""),--($X$27:$X$74=10))&amp;CHAR(10)&amp;SUMPRODUCT(--(Y$27:Y$74&lt;&gt;""),--($X$27:$X$74=11))&amp;CHAR(10)&amp;SUMPRODUCT(--(Y$27:Y$74&lt;&gt;""),--($X$27:$X$74=12))&amp;CHAR(10)&amp;SUMPRODUCT(--(Y$27:Y$74&lt;&gt;""),--($X$27:$X$74=13))&amp;CHAR(10)&amp;SUMPRODUCT(--(Y$27:Y$74&lt;&gt;""),--($X$27:$X$74=14))</f>
        <v>32
32
0
0
0
0
0
0
0
0
0
0
0
0
0</v>
      </c>
      <c r="Z26" s="129" t="str" cm="1">
        <f t="array" ref="Z26">SUMPRODUCT(--(Z$27:Z$74&lt;&gt;"")) &amp;CHAR(10)&amp;SUMPRODUCT(--(Z$27:Z$74&lt;&gt;""),--($X$27:$X$74=1))&amp;CHAR(10)&amp;SUMPRODUCT(--(Z$27:Z$74&lt;&gt;""),--($X$27:$X$74=2))&amp;CHAR(10)&amp;SUMPRODUCT(--(Z$27:Z$74&lt;&gt;""),--($X$27:$X$74=3))&amp;CHAR(10)&amp;SUMPRODUCT(--(Z$27:Z$74&lt;&gt;""),--($X$27:$X$74=4))&amp;CHAR(10)&amp;SUMPRODUCT(--(Z$27:Z$74&lt;&gt;""),--($X$27:$X$74=5))&amp;CHAR(10)&amp;SUMPRODUCT(--(Z$27:Z$74&lt;&gt;""),--($X$27:$X$74=6))&amp;CHAR(10)&amp;SUMPRODUCT(--(Z$27:Z$74&lt;&gt;""),--($X$27:$X$74=7))&amp;CHAR(10)&amp;SUMPRODUCT(--(Z$27:Z$74&lt;&gt;""),--($X$27:$X$74=8))&amp;CHAR(10)&amp;SUMPRODUCT(--(Z$27:Z$74&lt;&gt;""),--($X$27:$X$74=9))&amp;CHAR(10)&amp;SUMPRODUCT(--(Z$27:Z$74&lt;&gt;""),--($X$27:$X$74=10))&amp;CHAR(10)&amp;SUMPRODUCT(--(Z$27:Z$74&lt;&gt;""),--($X$27:$X$74=11))&amp;CHAR(10)&amp;SUMPRODUCT(--(Z$27:Z$74&lt;&gt;""),--($X$27:$X$74=12))&amp;CHAR(10)&amp;SUMPRODUCT(--(Z$27:Z$74&lt;&gt;""),--($X$27:$X$74=13))&amp;CHAR(10)&amp;SUMPRODUCT(--(Z$27:Z$74&lt;&gt;""),--($X$27:$X$74=14))</f>
        <v>32
32
0
0
0
0
0
0
0
0
0
0
0
0
0</v>
      </c>
      <c r="AA26" s="129" t="str" cm="1">
        <f t="array" ref="AA26">SUMPRODUCT(--(AA$27:AA$74&lt;&gt;"")) &amp;CHAR(10)&amp;SUMPRODUCT(--(AA$27:AA$74&lt;&gt;""),--($X$27:$X$74=1))&amp;CHAR(10)&amp;SUMPRODUCT(--(AA$27:AA$74&lt;&gt;""),--($X$27:$X$74=2))&amp;CHAR(10)&amp;SUMPRODUCT(--(AA$27:AA$74&lt;&gt;""),--($X$27:$X$74=3))&amp;CHAR(10)&amp;SUMPRODUCT(--(AA$27:AA$74&lt;&gt;""),--($X$27:$X$74=4))&amp;CHAR(10)&amp;SUMPRODUCT(--(AA$27:AA$74&lt;&gt;""),--($X$27:$X$74=5))&amp;CHAR(10)&amp;SUMPRODUCT(--(AA$27:AA$74&lt;&gt;""),--($X$27:$X$74=6))&amp;CHAR(10)&amp;SUMPRODUCT(--(AA$27:AA$74&lt;&gt;""),--($X$27:$X$74=7))&amp;CHAR(10)&amp;SUMPRODUCT(--(AA$27:AA$74&lt;&gt;""),--($X$27:$X$74=8))&amp;CHAR(10)&amp;SUMPRODUCT(--(AA$27:AA$74&lt;&gt;""),--($X$27:$X$74=9))&amp;CHAR(10)&amp;SUMPRODUCT(--(AA$27:AA$74&lt;&gt;""),--($X$27:$X$74=10))&amp;CHAR(10)&amp;SUMPRODUCT(--(AA$27:AA$74&lt;&gt;""),--($X$27:$X$74=11))&amp;CHAR(10)&amp;SUMPRODUCT(--(AA$27:AA$74&lt;&gt;""),--($X$27:$X$74=12))&amp;CHAR(10)&amp;SUMPRODUCT(--(AA$27:AA$74&lt;&gt;""),--($X$27:$X$74=13))&amp;CHAR(10)&amp;SUMPRODUCT(--(AA$27:AA$74&lt;&gt;""),--($X$27:$X$74=14))</f>
        <v>0
0
0
0
0
0
0
0
0
0
0
0
0
0
0</v>
      </c>
      <c r="AB26" s="106"/>
      <c r="AC26" s="114" t="str" cm="1">
        <f t="array" ref="AC26">SUMPRODUCT(--(AC$27:AC$74&lt;&gt;"")) &amp;CHAR(10)&amp;SUMPRODUCT(--(AC$27:AC$74&lt;&gt;""),--($AB$27:$AB$74=1))&amp;CHAR(10)&amp;SUMPRODUCT(--(AC$27:AC$74&lt;&gt;""),--($AB$27:$AB$74=2))&amp;CHAR(10)&amp;SUMPRODUCT(--(AC$27:AC$74&lt;&gt;""),--($AB$27:$AB$74=3))&amp;CHAR(10)&amp;SUMPRODUCT(--(AC$27:AC$74&lt;&gt;""),--($AB$27:$AB$74=4))&amp;CHAR(10)&amp;SUMPRODUCT(--(AC$27:AC$74&lt;&gt;""),--($AB$27:$AB$74=5))&amp;CHAR(10)&amp;SUMPRODUCT(--(AC$27:AC$74&lt;&gt;""),--($AB$27:$AB$74=6))&amp;CHAR(10)&amp;SUMPRODUCT(--(AC$27:AC$74&lt;&gt;""),--($AB$27:$AB$74=7))&amp;CHAR(10)&amp;SUMPRODUCT(--(AC$27:AC$74&lt;&gt;""),--($AB$27:$AB$74=8))&amp;CHAR(10)&amp;SUMPRODUCT(--(AC$27:AC$74&lt;&gt;""),--($AB$27:$AB$74=9))&amp;CHAR(10)&amp;SUMPRODUCT(--(AC$27:AC$74&lt;&gt;""),--($AB$27:$AB$74=10))&amp;CHAR(10)&amp;SUMPRODUCT(--(AC$27:AC$74&lt;&gt;""),--($AB$27:$AB$74=11))&amp;CHAR(10)&amp;SUMPRODUCT(--(AC$27:AC$74&lt;&gt;""),--($AB$27:$AB$74=12))&amp;CHAR(10)&amp;SUMPRODUCT(--(AC$27:AC$74&lt;&gt;""),--($AB$27:$AB$74=13))&amp;CHAR(10)&amp;SUMPRODUCT(--(AC$27:AC$74&lt;&gt;""),--($AB$27:$AB$74=14))</f>
        <v>32
32
0
0
0
0
0
0
0
0
0
0
0
0
0</v>
      </c>
      <c r="AD26" s="129" t="str" cm="1">
        <f t="array" ref="AD26">SUMPRODUCT(--(AD$27:AD$74&lt;&gt;"")) &amp;CHAR(10)&amp;SUMPRODUCT(--(AD$27:AD$74&lt;&gt;""),--($AB$27:$AB$74=1))&amp;CHAR(10)&amp;SUMPRODUCT(--(AD$27:AD$74&lt;&gt;""),--($AB$27:$AB$74=2))&amp;CHAR(10)&amp;SUMPRODUCT(--(AD$27:AD$74&lt;&gt;""),--($AB$27:$AB$74=3))&amp;CHAR(10)&amp;SUMPRODUCT(--(AD$27:AD$74&lt;&gt;""),--($AB$27:$AB$74=4))&amp;CHAR(10)&amp;SUMPRODUCT(--(AD$27:AD$74&lt;&gt;""),--($AB$27:$AB$74=5))&amp;CHAR(10)&amp;SUMPRODUCT(--(AD$27:AD$74&lt;&gt;""),--($AB$27:$AB$74=6))&amp;CHAR(10)&amp;SUMPRODUCT(--(AD$27:AD$74&lt;&gt;""),--($AB$27:$AB$74=7))&amp;CHAR(10)&amp;SUMPRODUCT(--(AD$27:AD$74&lt;&gt;""),--($AB$27:$AB$74=8))&amp;CHAR(10)&amp;SUMPRODUCT(--(AD$27:AD$74&lt;&gt;""),--($AB$27:$AB$74=9))&amp;CHAR(10)&amp;SUMPRODUCT(--(AD$27:AD$74&lt;&gt;""),--($AB$27:$AB$74=10))&amp;CHAR(10)&amp;SUMPRODUCT(--(AD$27:AD$74&lt;&gt;""),--($AB$27:$AB$74=11))&amp;CHAR(10)&amp;SUMPRODUCT(--(AD$27:AD$74&lt;&gt;""),--($AB$27:$AB$74=12))&amp;CHAR(10)&amp;SUMPRODUCT(--(AD$27:AD$74&lt;&gt;""),--($AB$27:$AB$74=13))&amp;CHAR(10)&amp;SUMPRODUCT(--(AD$27:AD$74&lt;&gt;""),--($AB$27:$AB$74=14))</f>
        <v>32
32
0
0
0
0
0
0
0
0
0
0
0
0
0</v>
      </c>
      <c r="AE26" s="129" t="str" cm="1">
        <f t="array" ref="AE26">SUMPRODUCT(--(AE$27:AE$74&lt;&gt;"")) &amp;CHAR(10)&amp;SUMPRODUCT(--(AE$27:AE$74&lt;&gt;""),--($AB$27:$AB$74=1))&amp;CHAR(10)&amp;SUMPRODUCT(--(AE$27:AE$74&lt;&gt;""),--($AB$27:$AB$74=2))&amp;CHAR(10)&amp;SUMPRODUCT(--(AE$27:AE$74&lt;&gt;""),--($AB$27:$AB$74=3))&amp;CHAR(10)&amp;SUMPRODUCT(--(AE$27:AE$74&lt;&gt;""),--($AB$27:$AB$74=4))&amp;CHAR(10)&amp;SUMPRODUCT(--(AE$27:AE$74&lt;&gt;""),--($AB$27:$AB$74=5))&amp;CHAR(10)&amp;SUMPRODUCT(--(AE$27:AE$74&lt;&gt;""),--($AB$27:$AB$74=6))&amp;CHAR(10)&amp;SUMPRODUCT(--(AE$27:AE$74&lt;&gt;""),--($AB$27:$AB$74=7))&amp;CHAR(10)&amp;SUMPRODUCT(--(AE$27:AE$74&lt;&gt;""),--($AB$27:$AB$74=8))&amp;CHAR(10)&amp;SUMPRODUCT(--(AE$27:AE$74&lt;&gt;""),--($AB$27:$AB$74=9))&amp;CHAR(10)&amp;SUMPRODUCT(--(AE$27:AE$74&lt;&gt;""),--($AB$27:$AB$74=10))&amp;CHAR(10)&amp;SUMPRODUCT(--(AE$27:AE$74&lt;&gt;""),--($AB$27:$AB$74=11))&amp;CHAR(10)&amp;SUMPRODUCT(--(AE$27:AE$74&lt;&gt;""),--($AB$27:$AB$74=12))&amp;CHAR(10)&amp;SUMPRODUCT(--(AE$27:AE$74&lt;&gt;""),--($AB$27:$AB$74=13))&amp;CHAR(10)&amp;SUMPRODUCT(--(AE$27:AE$74&lt;&gt;""),--($AB$27:$AB$74=14))</f>
        <v>0
0
0
0
0
0
0
0
0
0
0
0
0
0
0</v>
      </c>
      <c r="AF26" s="30"/>
      <c r="AG26" s="31"/>
    </row>
    <row r="27" spans="1:33" ht="15" customHeight="1" x14ac:dyDescent="0.25">
      <c r="A27" s="37" t="s">
        <v>41</v>
      </c>
      <c r="B27" s="38"/>
      <c r="C27" s="39"/>
      <c r="D27" s="39"/>
      <c r="E27" s="39"/>
      <c r="F27" s="39"/>
      <c r="G27" s="39"/>
      <c r="H27" s="39"/>
      <c r="I27" s="39"/>
      <c r="J27" s="39"/>
      <c r="K27" s="39"/>
      <c r="L27" s="38"/>
      <c r="M27" s="38"/>
      <c r="N27" s="40" t="s">
        <v>42</v>
      </c>
      <c r="O27" s="40"/>
      <c r="P27" s="40"/>
      <c r="Q27" s="40"/>
      <c r="R27" s="40"/>
      <c r="S27" s="41"/>
      <c r="T27" s="41"/>
      <c r="U27" s="41"/>
      <c r="V27" s="41"/>
      <c r="W27" s="41"/>
      <c r="X27" s="41"/>
      <c r="Y27" s="41"/>
      <c r="Z27" s="41"/>
      <c r="AA27" s="41"/>
      <c r="AB27" s="41"/>
      <c r="AC27" s="41"/>
      <c r="AD27" s="41"/>
      <c r="AE27" s="41"/>
      <c r="AF27" s="42"/>
      <c r="AG27" s="43"/>
    </row>
    <row r="28" spans="1:33" ht="15" customHeight="1" x14ac:dyDescent="0.25">
      <c r="A28" s="44"/>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6"/>
      <c r="AG28" s="55"/>
    </row>
    <row r="29" spans="1:33" ht="47.25" customHeight="1" outlineLevel="1" x14ac:dyDescent="0.25">
      <c r="A29" s="47"/>
      <c r="B29" s="83"/>
      <c r="C29" s="48" t="s">
        <v>43</v>
      </c>
      <c r="D29" s="48" t="s">
        <v>44</v>
      </c>
      <c r="E29" s="77" t="s">
        <v>44</v>
      </c>
      <c r="F29" s="77" t="s">
        <v>45</v>
      </c>
      <c r="G29" s="48"/>
      <c r="H29" s="48" t="s">
        <v>233</v>
      </c>
      <c r="I29" s="48"/>
      <c r="J29" s="48" t="s">
        <v>46</v>
      </c>
      <c r="K29" s="49">
        <v>0</v>
      </c>
      <c r="L29" s="50"/>
      <c r="M29" s="51"/>
      <c r="N29" s="52">
        <v>10</v>
      </c>
      <c r="O29" s="53"/>
      <c r="P29" s="89"/>
      <c r="Q29" s="89"/>
      <c r="R29" s="52">
        <v>1</v>
      </c>
      <c r="S29" s="53"/>
      <c r="T29" s="52">
        <v>3</v>
      </c>
      <c r="U29" s="53"/>
      <c r="V29" s="89"/>
      <c r="W29" s="89"/>
      <c r="X29" s="52">
        <v>1</v>
      </c>
      <c r="Y29" s="89"/>
      <c r="Z29" s="89"/>
      <c r="AA29" s="89"/>
      <c r="AB29" s="52">
        <v>1</v>
      </c>
      <c r="AC29" s="89"/>
      <c r="AD29" s="89"/>
      <c r="AE29" s="89"/>
      <c r="AF29" s="54"/>
      <c r="AG29" s="55"/>
    </row>
    <row r="30" spans="1:33" ht="21" customHeight="1" x14ac:dyDescent="0.25">
      <c r="A30" s="44" t="s">
        <v>47</v>
      </c>
      <c r="B30" s="44"/>
      <c r="C30" s="44"/>
      <c r="D30" s="45"/>
      <c r="E30" s="45"/>
      <c r="F30" s="45"/>
      <c r="G30" s="45"/>
      <c r="H30" s="45" t="s">
        <v>233</v>
      </c>
      <c r="I30" s="45"/>
      <c r="J30" s="45"/>
      <c r="K30" s="45"/>
      <c r="L30" s="45"/>
      <c r="M30" s="45"/>
      <c r="N30" s="45"/>
      <c r="O30" s="45"/>
      <c r="P30" s="45"/>
      <c r="Q30" s="45"/>
      <c r="R30" s="45"/>
      <c r="S30" s="45"/>
      <c r="T30" s="45"/>
      <c r="U30" s="45"/>
      <c r="V30" s="45"/>
      <c r="W30" s="45"/>
      <c r="X30" s="45"/>
      <c r="Y30" s="45"/>
      <c r="Z30" s="45"/>
      <c r="AA30" s="45"/>
      <c r="AB30" s="45"/>
      <c r="AC30" s="45"/>
      <c r="AD30" s="45"/>
      <c r="AE30" s="45"/>
      <c r="AF30" s="46"/>
      <c r="AG30" s="55"/>
    </row>
    <row r="31" spans="1:33" ht="68.45" customHeight="1" outlineLevel="2" x14ac:dyDescent="0.25">
      <c r="A31" s="56">
        <v>20</v>
      </c>
      <c r="B31" s="57"/>
      <c r="C31" s="58" t="s">
        <v>43</v>
      </c>
      <c r="D31" s="58">
        <v>11</v>
      </c>
      <c r="E31" s="63" t="s">
        <v>48</v>
      </c>
      <c r="F31" s="63" t="s">
        <v>49</v>
      </c>
      <c r="G31" s="58"/>
      <c r="H31" s="59" t="s">
        <v>234</v>
      </c>
      <c r="I31" s="133"/>
      <c r="J31" s="58"/>
      <c r="K31" s="60">
        <v>0.1</v>
      </c>
      <c r="L31" s="50">
        <f t="shared" ref="L31:L73" si="0">IF(COUNT(O31,P31,Q31,S31,U31,V31,W31,Y31,Z31,AA31,AC31,AD31,AE31)&gt;0,SUM(O31,P31,Q31,S31,U31,V31,W31,Y31,Z31,AA31,AC31,AD31,AE31)/COUNT(O31,P31,Q31,S31,U31,V31,W31,Y31,Z31,AA31,AC31,AD31,AE31),"")</f>
        <v>1</v>
      </c>
      <c r="M31" s="51"/>
      <c r="N31" s="52">
        <v>3</v>
      </c>
      <c r="O31" s="53">
        <v>1</v>
      </c>
      <c r="P31" s="89">
        <v>1</v>
      </c>
      <c r="Q31" s="89"/>
      <c r="R31" s="52">
        <v>1</v>
      </c>
      <c r="S31" s="53">
        <v>1</v>
      </c>
      <c r="T31" s="52">
        <v>1</v>
      </c>
      <c r="U31" s="53"/>
      <c r="V31" s="89"/>
      <c r="W31" s="89"/>
      <c r="X31" s="52">
        <v>1</v>
      </c>
      <c r="Y31" s="89">
        <v>1</v>
      </c>
      <c r="Z31" s="89">
        <v>1</v>
      </c>
      <c r="AA31" s="89"/>
      <c r="AB31" s="52">
        <v>1</v>
      </c>
      <c r="AC31" s="89">
        <v>1</v>
      </c>
      <c r="AD31" s="89">
        <v>1</v>
      </c>
      <c r="AE31" s="89"/>
      <c r="AF31" s="54"/>
      <c r="AG31" s="61"/>
    </row>
    <row r="32" spans="1:33" ht="51" outlineLevel="2" x14ac:dyDescent="0.25">
      <c r="A32" s="56">
        <v>19</v>
      </c>
      <c r="B32" s="57"/>
      <c r="C32" s="58" t="s">
        <v>43</v>
      </c>
      <c r="D32" s="58">
        <v>11.1</v>
      </c>
      <c r="E32" s="63" t="s">
        <v>50</v>
      </c>
      <c r="F32" s="63" t="s">
        <v>51</v>
      </c>
      <c r="G32" s="58"/>
      <c r="H32" s="59" t="s">
        <v>234</v>
      </c>
      <c r="I32" s="133" t="s">
        <v>163</v>
      </c>
      <c r="J32" s="58"/>
      <c r="K32" s="60">
        <v>0.1</v>
      </c>
      <c r="L32" s="50">
        <f t="shared" si="0"/>
        <v>1</v>
      </c>
      <c r="M32" s="51"/>
      <c r="N32" s="52">
        <v>3</v>
      </c>
      <c r="O32" s="53">
        <v>1</v>
      </c>
      <c r="P32" s="89">
        <v>1</v>
      </c>
      <c r="Q32" s="89"/>
      <c r="R32" s="52">
        <v>1</v>
      </c>
      <c r="S32" s="53">
        <v>1</v>
      </c>
      <c r="T32" s="52">
        <v>1</v>
      </c>
      <c r="U32" s="53"/>
      <c r="V32" s="89"/>
      <c r="W32" s="89"/>
      <c r="X32" s="52">
        <v>1</v>
      </c>
      <c r="Y32" s="89">
        <v>1</v>
      </c>
      <c r="Z32" s="89">
        <v>1</v>
      </c>
      <c r="AA32" s="89"/>
      <c r="AB32" s="52">
        <v>1</v>
      </c>
      <c r="AC32" s="89">
        <v>1</v>
      </c>
      <c r="AD32" s="89">
        <v>1</v>
      </c>
      <c r="AE32" s="89"/>
      <c r="AF32" s="54"/>
      <c r="AG32" s="61"/>
    </row>
    <row r="33" spans="1:33" ht="114.75" x14ac:dyDescent="0.25">
      <c r="A33" s="56">
        <v>1</v>
      </c>
      <c r="B33" s="57" t="s">
        <v>52</v>
      </c>
      <c r="C33" s="58" t="s">
        <v>43</v>
      </c>
      <c r="D33" s="62" t="s">
        <v>53</v>
      </c>
      <c r="E33" s="78" t="s">
        <v>54</v>
      </c>
      <c r="F33" s="63" t="s">
        <v>184</v>
      </c>
      <c r="G33" s="64" t="s">
        <v>55</v>
      </c>
      <c r="H33" s="59" t="s">
        <v>235</v>
      </c>
      <c r="I33" s="133" t="s">
        <v>211</v>
      </c>
      <c r="J33" s="130"/>
      <c r="K33" s="65">
        <v>1</v>
      </c>
      <c r="L33" s="50">
        <f t="shared" si="0"/>
        <v>0.2857142857142857</v>
      </c>
      <c r="N33" s="52">
        <v>12</v>
      </c>
      <c r="O33" s="53">
        <v>1</v>
      </c>
      <c r="P33" s="131">
        <v>1</v>
      </c>
      <c r="Q33" s="89"/>
      <c r="R33" s="52">
        <v>1</v>
      </c>
      <c r="S33" s="53">
        <v>0</v>
      </c>
      <c r="T33" s="52">
        <v>1</v>
      </c>
      <c r="U33" s="53"/>
      <c r="V33" s="89"/>
      <c r="W33" s="89"/>
      <c r="X33" s="52">
        <v>1</v>
      </c>
      <c r="Y33" s="89">
        <v>0</v>
      </c>
      <c r="Z33" s="89">
        <v>0</v>
      </c>
      <c r="AA33" s="89"/>
      <c r="AB33" s="52">
        <v>1</v>
      </c>
      <c r="AC33" s="89">
        <v>0</v>
      </c>
      <c r="AD33" s="89">
        <v>0</v>
      </c>
      <c r="AE33" s="89"/>
      <c r="AF33" s="66"/>
      <c r="AG33" s="61"/>
    </row>
    <row r="34" spans="1:33" ht="114.75" x14ac:dyDescent="0.25">
      <c r="A34" s="56">
        <v>2</v>
      </c>
      <c r="B34" s="57" t="s">
        <v>52</v>
      </c>
      <c r="C34" s="58" t="s">
        <v>43</v>
      </c>
      <c r="D34" s="62" t="s">
        <v>56</v>
      </c>
      <c r="E34" s="78" t="s">
        <v>57</v>
      </c>
      <c r="F34" s="63" t="s">
        <v>185</v>
      </c>
      <c r="G34" s="64" t="s">
        <v>58</v>
      </c>
      <c r="H34" s="59" t="s">
        <v>235</v>
      </c>
      <c r="I34" s="132" t="s">
        <v>164</v>
      </c>
      <c r="J34" s="64"/>
      <c r="K34" s="65">
        <v>1</v>
      </c>
      <c r="L34" s="50">
        <f t="shared" si="0"/>
        <v>0.2857142857142857</v>
      </c>
      <c r="N34" s="52">
        <v>12</v>
      </c>
      <c r="O34" s="84">
        <v>1</v>
      </c>
      <c r="P34" s="131">
        <v>1</v>
      </c>
      <c r="Q34" s="89"/>
      <c r="R34" s="52">
        <v>1</v>
      </c>
      <c r="S34" s="53">
        <v>0</v>
      </c>
      <c r="T34" s="52">
        <v>1</v>
      </c>
      <c r="U34" s="53"/>
      <c r="V34" s="89"/>
      <c r="W34" s="89"/>
      <c r="X34" s="52">
        <v>1</v>
      </c>
      <c r="Y34" s="89">
        <v>0</v>
      </c>
      <c r="Z34" s="89">
        <v>0</v>
      </c>
      <c r="AA34" s="89"/>
      <c r="AB34" s="52">
        <v>1</v>
      </c>
      <c r="AC34" s="89">
        <v>0</v>
      </c>
      <c r="AD34" s="89">
        <v>0</v>
      </c>
      <c r="AE34" s="89"/>
      <c r="AF34" s="66"/>
      <c r="AG34" s="61"/>
    </row>
    <row r="35" spans="1:33" ht="306" x14ac:dyDescent="0.25">
      <c r="A35" s="56">
        <v>3</v>
      </c>
      <c r="B35" s="57" t="s">
        <v>52</v>
      </c>
      <c r="C35" s="58" t="s">
        <v>43</v>
      </c>
      <c r="D35" s="62" t="s">
        <v>59</v>
      </c>
      <c r="E35" s="78" t="s">
        <v>60</v>
      </c>
      <c r="F35" s="58" t="s">
        <v>215</v>
      </c>
      <c r="G35" s="64" t="s">
        <v>61</v>
      </c>
      <c r="H35" s="59" t="s">
        <v>235</v>
      </c>
      <c r="I35" s="132" t="s">
        <v>232</v>
      </c>
      <c r="J35" s="64"/>
      <c r="K35" s="65">
        <v>1</v>
      </c>
      <c r="L35" s="50">
        <f t="shared" si="0"/>
        <v>0.2857142857142857</v>
      </c>
      <c r="N35" s="52">
        <v>12</v>
      </c>
      <c r="O35" s="84">
        <v>1</v>
      </c>
      <c r="P35" s="131">
        <v>1</v>
      </c>
      <c r="Q35" s="89"/>
      <c r="R35" s="52">
        <v>1</v>
      </c>
      <c r="S35" s="53">
        <v>0</v>
      </c>
      <c r="T35" s="52">
        <v>1</v>
      </c>
      <c r="U35" s="53"/>
      <c r="V35" s="89"/>
      <c r="W35" s="89"/>
      <c r="X35" s="52">
        <v>1</v>
      </c>
      <c r="Y35" s="89">
        <v>0</v>
      </c>
      <c r="Z35" s="89">
        <v>0</v>
      </c>
      <c r="AA35" s="89"/>
      <c r="AB35" s="52">
        <v>1</v>
      </c>
      <c r="AC35" s="89">
        <v>0</v>
      </c>
      <c r="AD35" s="89">
        <v>0</v>
      </c>
      <c r="AE35" s="89"/>
      <c r="AF35" s="66"/>
      <c r="AG35" s="61"/>
    </row>
    <row r="36" spans="1:33" ht="129.94999999999999" customHeight="1" x14ac:dyDescent="0.25">
      <c r="A36" s="56">
        <v>4</v>
      </c>
      <c r="B36" s="57" t="s">
        <v>52</v>
      </c>
      <c r="C36" s="58" t="s">
        <v>43</v>
      </c>
      <c r="D36" s="62" t="s">
        <v>62</v>
      </c>
      <c r="E36" s="78" t="s">
        <v>63</v>
      </c>
      <c r="F36" s="63" t="s">
        <v>186</v>
      </c>
      <c r="G36" s="64" t="s">
        <v>61</v>
      </c>
      <c r="H36" s="59" t="s">
        <v>236</v>
      </c>
      <c r="I36" s="132" t="s">
        <v>214</v>
      </c>
      <c r="J36" s="64" t="s">
        <v>173</v>
      </c>
      <c r="K36" s="65">
        <v>1</v>
      </c>
      <c r="L36" s="50">
        <f t="shared" si="0"/>
        <v>0.25714285714285717</v>
      </c>
      <c r="N36" s="52">
        <v>13</v>
      </c>
      <c r="O36" s="84">
        <v>1</v>
      </c>
      <c r="P36" s="131">
        <v>0.8</v>
      </c>
      <c r="Q36" s="89"/>
      <c r="R36" s="52">
        <v>1</v>
      </c>
      <c r="S36" s="53">
        <v>0</v>
      </c>
      <c r="T36" s="52">
        <v>1</v>
      </c>
      <c r="U36" s="53"/>
      <c r="V36" s="89"/>
      <c r="W36" s="89"/>
      <c r="X36" s="52">
        <v>1</v>
      </c>
      <c r="Y36" s="89">
        <v>0</v>
      </c>
      <c r="Z36" s="89">
        <v>0</v>
      </c>
      <c r="AA36" s="89"/>
      <c r="AB36" s="52">
        <v>1</v>
      </c>
      <c r="AC36" s="89">
        <v>0</v>
      </c>
      <c r="AD36" s="89">
        <v>0</v>
      </c>
      <c r="AE36" s="89"/>
      <c r="AF36" s="66"/>
      <c r="AG36" s="61"/>
    </row>
    <row r="37" spans="1:33" ht="157.5" x14ac:dyDescent="0.25">
      <c r="A37" s="56">
        <v>5</v>
      </c>
      <c r="B37" s="57" t="s">
        <v>52</v>
      </c>
      <c r="C37" s="58" t="s">
        <v>43</v>
      </c>
      <c r="D37" s="62" t="s">
        <v>64</v>
      </c>
      <c r="E37" s="78" t="s">
        <v>65</v>
      </c>
      <c r="F37" s="63" t="s">
        <v>187</v>
      </c>
      <c r="G37" s="64" t="s">
        <v>58</v>
      </c>
      <c r="H37" s="59" t="s">
        <v>236</v>
      </c>
      <c r="I37" s="132" t="s">
        <v>165</v>
      </c>
      <c r="J37" s="64" t="s">
        <v>174</v>
      </c>
      <c r="K37" s="65">
        <v>1</v>
      </c>
      <c r="L37" s="50">
        <f t="shared" si="0"/>
        <v>0.25714285714285717</v>
      </c>
      <c r="N37" s="52">
        <v>13</v>
      </c>
      <c r="O37" s="84">
        <v>1</v>
      </c>
      <c r="P37" s="131">
        <v>0.8</v>
      </c>
      <c r="Q37" s="89"/>
      <c r="R37" s="52">
        <v>1</v>
      </c>
      <c r="S37" s="53">
        <v>0</v>
      </c>
      <c r="T37" s="52">
        <v>1</v>
      </c>
      <c r="U37" s="53"/>
      <c r="V37" s="89"/>
      <c r="W37" s="89"/>
      <c r="X37" s="52">
        <v>1</v>
      </c>
      <c r="Y37" s="89">
        <v>0</v>
      </c>
      <c r="Z37" s="89">
        <v>0</v>
      </c>
      <c r="AA37" s="89"/>
      <c r="AB37" s="52">
        <v>1</v>
      </c>
      <c r="AC37" s="89">
        <v>0</v>
      </c>
      <c r="AD37" s="89">
        <v>0</v>
      </c>
      <c r="AE37" s="89"/>
      <c r="AF37" s="66"/>
      <c r="AG37" s="61"/>
    </row>
    <row r="38" spans="1:33" ht="80.099999999999994" customHeight="1" x14ac:dyDescent="0.25">
      <c r="A38" s="56">
        <v>6</v>
      </c>
      <c r="B38" s="57" t="s">
        <v>52</v>
      </c>
      <c r="C38" s="58" t="s">
        <v>43</v>
      </c>
      <c r="D38" s="62" t="s">
        <v>66</v>
      </c>
      <c r="E38" s="78" t="s">
        <v>67</v>
      </c>
      <c r="F38" s="63" t="s">
        <v>188</v>
      </c>
      <c r="G38" s="64" t="s">
        <v>58</v>
      </c>
      <c r="H38" s="59" t="s">
        <v>235</v>
      </c>
      <c r="I38" s="132" t="s">
        <v>212</v>
      </c>
      <c r="J38" s="130"/>
      <c r="K38" s="65">
        <v>1</v>
      </c>
      <c r="L38" s="50">
        <f t="shared" si="0"/>
        <v>0.2857142857142857</v>
      </c>
      <c r="N38" s="52">
        <v>12</v>
      </c>
      <c r="O38" s="84">
        <v>1</v>
      </c>
      <c r="P38" s="131">
        <v>1</v>
      </c>
      <c r="Q38" s="89"/>
      <c r="R38" s="52">
        <v>1</v>
      </c>
      <c r="S38" s="53">
        <v>0</v>
      </c>
      <c r="T38" s="52">
        <v>1</v>
      </c>
      <c r="U38" s="53"/>
      <c r="V38" s="89"/>
      <c r="W38" s="89"/>
      <c r="X38" s="52">
        <v>1</v>
      </c>
      <c r="Y38" s="89">
        <v>0</v>
      </c>
      <c r="Z38" s="89">
        <v>0</v>
      </c>
      <c r="AA38" s="89"/>
      <c r="AB38" s="52">
        <v>1</v>
      </c>
      <c r="AC38" s="89">
        <v>0</v>
      </c>
      <c r="AD38" s="89">
        <v>0</v>
      </c>
      <c r="AE38" s="89"/>
      <c r="AF38" s="66"/>
      <c r="AG38" s="61"/>
    </row>
    <row r="39" spans="1:33" ht="102" outlineLevel="2" x14ac:dyDescent="0.25">
      <c r="A39" s="56">
        <v>7</v>
      </c>
      <c r="B39" s="57" t="s">
        <v>52</v>
      </c>
      <c r="C39" s="58" t="s">
        <v>43</v>
      </c>
      <c r="D39" s="62" t="s">
        <v>68</v>
      </c>
      <c r="E39" s="63" t="s">
        <v>69</v>
      </c>
      <c r="F39" s="63" t="s">
        <v>189</v>
      </c>
      <c r="G39" s="58" t="s">
        <v>70</v>
      </c>
      <c r="H39" s="59" t="s">
        <v>235</v>
      </c>
      <c r="I39" s="133" t="s">
        <v>231</v>
      </c>
      <c r="J39" s="130"/>
      <c r="K39" s="60">
        <v>1</v>
      </c>
      <c r="L39" s="50">
        <f t="shared" si="0"/>
        <v>0.2857142857142857</v>
      </c>
      <c r="M39" s="51"/>
      <c r="N39" s="52">
        <v>12</v>
      </c>
      <c r="O39" s="84">
        <v>1</v>
      </c>
      <c r="P39" s="89">
        <v>1</v>
      </c>
      <c r="Q39" s="89"/>
      <c r="R39" s="52">
        <v>1</v>
      </c>
      <c r="S39" s="53">
        <v>0</v>
      </c>
      <c r="T39" s="52">
        <v>1</v>
      </c>
      <c r="U39" s="53"/>
      <c r="V39" s="89"/>
      <c r="W39" s="89"/>
      <c r="X39" s="52">
        <v>1</v>
      </c>
      <c r="Y39" s="89">
        <v>0</v>
      </c>
      <c r="Z39" s="89">
        <v>0</v>
      </c>
      <c r="AA39" s="89"/>
      <c r="AB39" s="52">
        <v>1</v>
      </c>
      <c r="AC39" s="89">
        <v>0</v>
      </c>
      <c r="AD39" s="89">
        <v>0</v>
      </c>
      <c r="AE39" s="89"/>
      <c r="AF39" s="54"/>
      <c r="AG39" s="61"/>
    </row>
    <row r="40" spans="1:33" x14ac:dyDescent="0.25">
      <c r="A40" s="56"/>
      <c r="B40" s="57"/>
      <c r="C40" s="58" t="s">
        <v>43</v>
      </c>
      <c r="D40" s="62" t="s">
        <v>153</v>
      </c>
      <c r="E40" s="78" t="s">
        <v>71</v>
      </c>
      <c r="F40" s="63" t="s">
        <v>190</v>
      </c>
      <c r="G40" s="64"/>
      <c r="H40" s="59" t="s">
        <v>233</v>
      </c>
      <c r="I40" s="134"/>
      <c r="J40" s="64" t="s">
        <v>156</v>
      </c>
      <c r="K40" s="65">
        <v>0</v>
      </c>
      <c r="L40" s="50"/>
      <c r="N40" s="52">
        <v>10</v>
      </c>
      <c r="O40" s="53"/>
      <c r="P40" s="89"/>
      <c r="Q40" s="89"/>
      <c r="R40" s="52">
        <v>1</v>
      </c>
      <c r="S40" s="53"/>
      <c r="T40" s="52">
        <v>1</v>
      </c>
      <c r="U40" s="53"/>
      <c r="V40" s="89"/>
      <c r="W40" s="89"/>
      <c r="X40" s="52">
        <v>1</v>
      </c>
      <c r="Y40" s="89"/>
      <c r="Z40" s="89"/>
      <c r="AA40" s="89"/>
      <c r="AB40" s="52">
        <v>1</v>
      </c>
      <c r="AC40" s="89"/>
      <c r="AD40" s="89"/>
      <c r="AE40" s="89"/>
      <c r="AF40" s="66"/>
      <c r="AG40" s="61"/>
    </row>
    <row r="41" spans="1:33" ht="21" customHeight="1" x14ac:dyDescent="0.25">
      <c r="A41" s="44" t="s">
        <v>72</v>
      </c>
      <c r="B41" s="44"/>
      <c r="C41" s="44"/>
      <c r="D41" s="45"/>
      <c r="E41" s="45"/>
      <c r="F41" s="45"/>
      <c r="G41" s="45"/>
      <c r="H41" s="45" t="s">
        <v>233</v>
      </c>
      <c r="I41" s="45"/>
      <c r="J41" s="45"/>
      <c r="K41" s="45"/>
      <c r="L41" s="45"/>
      <c r="M41" s="45"/>
      <c r="N41" s="45"/>
      <c r="O41" s="45"/>
      <c r="P41" s="45"/>
      <c r="Q41" s="45"/>
      <c r="R41" s="45"/>
      <c r="S41" s="45"/>
      <c r="T41" s="45"/>
      <c r="U41" s="45"/>
      <c r="V41" s="45"/>
      <c r="W41" s="45"/>
      <c r="X41" s="45"/>
      <c r="Y41" s="45"/>
      <c r="Z41" s="45"/>
      <c r="AA41" s="45"/>
      <c r="AB41" s="45"/>
      <c r="AC41" s="45"/>
      <c r="AD41" s="45"/>
      <c r="AE41" s="45"/>
      <c r="AF41" s="46"/>
      <c r="AG41" s="55"/>
    </row>
    <row r="42" spans="1:33" ht="76.5" outlineLevel="1" x14ac:dyDescent="0.25">
      <c r="A42" s="56"/>
      <c r="B42" s="57"/>
      <c r="C42" s="58" t="s">
        <v>43</v>
      </c>
      <c r="D42" s="58" t="s">
        <v>158</v>
      </c>
      <c r="E42" s="63" t="s">
        <v>73</v>
      </c>
      <c r="F42" s="63" t="s">
        <v>51</v>
      </c>
      <c r="G42" s="58"/>
      <c r="H42" s="59" t="s">
        <v>233</v>
      </c>
      <c r="I42" s="58"/>
      <c r="J42" s="58" t="s">
        <v>172</v>
      </c>
      <c r="K42" s="60">
        <v>0</v>
      </c>
      <c r="L42" s="50"/>
      <c r="M42" s="51"/>
      <c r="N42" s="52">
        <v>10</v>
      </c>
      <c r="O42" s="53"/>
      <c r="P42" s="89"/>
      <c r="Q42" s="89"/>
      <c r="R42" s="52">
        <v>1</v>
      </c>
      <c r="S42" s="53"/>
      <c r="T42" s="52">
        <v>1</v>
      </c>
      <c r="U42" s="53"/>
      <c r="V42" s="89"/>
      <c r="W42" s="89"/>
      <c r="X42" s="52">
        <v>1</v>
      </c>
      <c r="Y42" s="89"/>
      <c r="Z42" s="89"/>
      <c r="AA42" s="89"/>
      <c r="AB42" s="52">
        <v>1</v>
      </c>
      <c r="AC42" s="89"/>
      <c r="AD42" s="89"/>
      <c r="AE42" s="89"/>
      <c r="AF42" s="54"/>
    </row>
    <row r="43" spans="1:33" ht="21" customHeight="1" x14ac:dyDescent="0.25">
      <c r="A43" s="44" t="s">
        <v>75</v>
      </c>
      <c r="B43" s="45"/>
      <c r="C43" s="45"/>
      <c r="D43" s="45"/>
      <c r="E43" s="45"/>
      <c r="F43" s="45"/>
      <c r="G43" s="45"/>
      <c r="H43" s="45" t="s">
        <v>233</v>
      </c>
      <c r="I43" s="45"/>
      <c r="J43" s="45"/>
      <c r="K43" s="45"/>
      <c r="L43" s="45"/>
      <c r="M43" s="45"/>
      <c r="N43" s="45"/>
      <c r="O43" s="45"/>
      <c r="P43" s="45"/>
      <c r="Q43" s="45"/>
      <c r="R43" s="45"/>
      <c r="S43" s="45"/>
      <c r="T43" s="45"/>
      <c r="U43" s="45"/>
      <c r="V43" s="45"/>
      <c r="W43" s="45"/>
      <c r="X43" s="45"/>
      <c r="Y43" s="45"/>
      <c r="Z43" s="45"/>
      <c r="AA43" s="45"/>
      <c r="AB43" s="45"/>
      <c r="AC43" s="45"/>
      <c r="AD43" s="45"/>
      <c r="AE43" s="45"/>
      <c r="AF43" s="46"/>
      <c r="AG43" s="31"/>
    </row>
    <row r="44" spans="1:33" ht="51" outlineLevel="1" x14ac:dyDescent="0.25">
      <c r="A44" s="56">
        <v>17</v>
      </c>
      <c r="B44" s="57"/>
      <c r="C44" s="58" t="s">
        <v>43</v>
      </c>
      <c r="D44" s="58">
        <v>11.3</v>
      </c>
      <c r="E44" s="58" t="s">
        <v>75</v>
      </c>
      <c r="F44" s="63" t="s">
        <v>51</v>
      </c>
      <c r="G44" s="58" t="s">
        <v>70</v>
      </c>
      <c r="H44" s="59" t="s">
        <v>237</v>
      </c>
      <c r="I44" s="58"/>
      <c r="J44" s="58"/>
      <c r="K44" s="60">
        <v>0.1</v>
      </c>
      <c r="L44" s="50">
        <f t="shared" si="0"/>
        <v>1</v>
      </c>
      <c r="M44" s="51"/>
      <c r="N44" s="52">
        <v>4</v>
      </c>
      <c r="O44" s="53">
        <v>1</v>
      </c>
      <c r="P44" s="89">
        <v>1</v>
      </c>
      <c r="Q44" s="89"/>
      <c r="R44" s="52">
        <v>1</v>
      </c>
      <c r="S44" s="53">
        <v>1</v>
      </c>
      <c r="T44" s="52">
        <v>1</v>
      </c>
      <c r="U44" s="53"/>
      <c r="V44" s="89"/>
      <c r="W44" s="89"/>
      <c r="X44" s="52">
        <v>1</v>
      </c>
      <c r="Y44" s="89">
        <v>1</v>
      </c>
      <c r="Z44" s="89">
        <v>1</v>
      </c>
      <c r="AA44" s="89"/>
      <c r="AB44" s="52">
        <v>1</v>
      </c>
      <c r="AC44" s="89">
        <v>1</v>
      </c>
      <c r="AD44" s="89">
        <v>1</v>
      </c>
      <c r="AE44" s="89"/>
      <c r="AF44" s="54"/>
    </row>
    <row r="45" spans="1:33" ht="63.75" outlineLevel="1" x14ac:dyDescent="0.25">
      <c r="A45" s="56">
        <v>40</v>
      </c>
      <c r="B45" s="57" t="s">
        <v>52</v>
      </c>
      <c r="C45" s="58" t="s">
        <v>43</v>
      </c>
      <c r="D45" s="62" t="s">
        <v>93</v>
      </c>
      <c r="E45" s="58" t="s">
        <v>217</v>
      </c>
      <c r="F45" s="63" t="s">
        <v>191</v>
      </c>
      <c r="G45" s="58" t="s">
        <v>121</v>
      </c>
      <c r="H45" s="59" t="s">
        <v>238</v>
      </c>
      <c r="I45" s="58" t="s">
        <v>222</v>
      </c>
      <c r="J45" s="58"/>
      <c r="K45" s="60">
        <v>1</v>
      </c>
      <c r="L45" s="50">
        <f t="shared" si="0"/>
        <v>0.2857142857142857</v>
      </c>
      <c r="M45" s="51"/>
      <c r="N45" s="52">
        <v>8</v>
      </c>
      <c r="O45" s="86">
        <v>1</v>
      </c>
      <c r="P45" s="89">
        <v>1</v>
      </c>
      <c r="Q45" s="89"/>
      <c r="R45" s="52">
        <v>1</v>
      </c>
      <c r="S45" s="86">
        <v>0</v>
      </c>
      <c r="T45" s="52">
        <v>1</v>
      </c>
      <c r="U45" s="86"/>
      <c r="V45" s="89"/>
      <c r="W45" s="89"/>
      <c r="X45" s="52">
        <v>1</v>
      </c>
      <c r="Y45" s="89">
        <v>0</v>
      </c>
      <c r="Z45" s="89">
        <v>0</v>
      </c>
      <c r="AA45" s="89"/>
      <c r="AB45" s="52">
        <v>1</v>
      </c>
      <c r="AC45" s="89">
        <v>0</v>
      </c>
      <c r="AD45" s="89">
        <v>0</v>
      </c>
      <c r="AE45" s="89"/>
      <c r="AF45" s="54"/>
      <c r="AG45" s="68"/>
    </row>
    <row r="46" spans="1:33" ht="216.75" outlineLevel="1" x14ac:dyDescent="0.25">
      <c r="A46" s="56">
        <v>41</v>
      </c>
      <c r="B46" s="57" t="s">
        <v>52</v>
      </c>
      <c r="C46" s="58" t="s">
        <v>43</v>
      </c>
      <c r="D46" s="62" t="s">
        <v>216</v>
      </c>
      <c r="E46" s="58" t="s">
        <v>218</v>
      </c>
      <c r="F46" s="58" t="s">
        <v>219</v>
      </c>
      <c r="G46" s="58" t="s">
        <v>55</v>
      </c>
      <c r="H46" s="59" t="s">
        <v>238</v>
      </c>
      <c r="I46" s="58" t="s">
        <v>220</v>
      </c>
      <c r="J46" s="58"/>
      <c r="K46" s="60">
        <v>1</v>
      </c>
      <c r="L46" s="50">
        <f t="shared" ref="L46" si="1">IF(COUNT(O46,P46,Q46,S46,U46,V46,W46,Y46,Z46,AA46,AC46,AD46,AE46)&gt;0,SUM(O46,P46,Q46,S46,U46,V46,W46,Y46,Z46,AA46,AC46,AD46,AE46)/COUNT(O46,P46,Q46,S46,U46,V46,W46,Y46,Z46,AA46,AC46,AD46,AE46),"")</f>
        <v>0.2857142857142857</v>
      </c>
      <c r="M46" s="51"/>
      <c r="N46" s="52">
        <v>8</v>
      </c>
      <c r="O46" s="89">
        <v>1</v>
      </c>
      <c r="P46" s="89">
        <v>1</v>
      </c>
      <c r="Q46" s="89"/>
      <c r="R46" s="52">
        <v>1</v>
      </c>
      <c r="S46" s="89">
        <v>0</v>
      </c>
      <c r="T46" s="52">
        <v>1</v>
      </c>
      <c r="U46" s="89"/>
      <c r="V46" s="89"/>
      <c r="W46" s="89"/>
      <c r="X46" s="52">
        <v>1</v>
      </c>
      <c r="Y46" s="89">
        <v>0</v>
      </c>
      <c r="Z46" s="89">
        <v>0</v>
      </c>
      <c r="AA46" s="89"/>
      <c r="AB46" s="52">
        <v>1</v>
      </c>
      <c r="AC46" s="89">
        <v>0</v>
      </c>
      <c r="AD46" s="89">
        <v>0</v>
      </c>
      <c r="AE46" s="89"/>
      <c r="AF46" s="54"/>
      <c r="AG46" s="68"/>
    </row>
    <row r="47" spans="1:33" ht="51" outlineLevel="1" x14ac:dyDescent="0.25">
      <c r="A47" s="56">
        <v>32</v>
      </c>
      <c r="B47" s="57" t="s">
        <v>52</v>
      </c>
      <c r="C47" s="58" t="s">
        <v>43</v>
      </c>
      <c r="D47" s="62" t="s">
        <v>107</v>
      </c>
      <c r="E47" s="58" t="s">
        <v>119</v>
      </c>
      <c r="F47" s="63" t="s">
        <v>192</v>
      </c>
      <c r="G47" s="58" t="s">
        <v>55</v>
      </c>
      <c r="H47" s="59" t="s">
        <v>238</v>
      </c>
      <c r="I47" s="58" t="s">
        <v>213</v>
      </c>
      <c r="J47" s="58"/>
      <c r="K47" s="60">
        <v>1</v>
      </c>
      <c r="L47" s="50">
        <f t="shared" si="0"/>
        <v>0.2857142857142857</v>
      </c>
      <c r="M47" s="51"/>
      <c r="N47" s="52">
        <v>8</v>
      </c>
      <c r="O47" s="86">
        <v>1</v>
      </c>
      <c r="P47" s="89">
        <v>1</v>
      </c>
      <c r="Q47" s="89"/>
      <c r="R47" s="52">
        <v>1</v>
      </c>
      <c r="S47" s="86">
        <v>0</v>
      </c>
      <c r="T47" s="52">
        <v>1</v>
      </c>
      <c r="U47" s="86"/>
      <c r="V47" s="89"/>
      <c r="W47" s="89"/>
      <c r="X47" s="52">
        <v>1</v>
      </c>
      <c r="Y47" s="89">
        <v>0</v>
      </c>
      <c r="Z47" s="89">
        <v>0</v>
      </c>
      <c r="AA47" s="89"/>
      <c r="AB47" s="52">
        <v>1</v>
      </c>
      <c r="AC47" s="89">
        <v>0</v>
      </c>
      <c r="AD47" s="89">
        <v>0</v>
      </c>
      <c r="AE47" s="89"/>
      <c r="AF47" s="54"/>
      <c r="AG47" s="68"/>
    </row>
    <row r="48" spans="1:33" ht="51" outlineLevel="1" x14ac:dyDescent="0.25">
      <c r="A48" s="56">
        <v>33</v>
      </c>
      <c r="B48" s="57" t="s">
        <v>52</v>
      </c>
      <c r="C48" s="58" t="s">
        <v>43</v>
      </c>
      <c r="D48" s="62" t="s">
        <v>108</v>
      </c>
      <c r="E48" s="58" t="s">
        <v>116</v>
      </c>
      <c r="F48" s="63" t="s">
        <v>193</v>
      </c>
      <c r="G48" s="58" t="s">
        <v>120</v>
      </c>
      <c r="H48" s="59" t="s">
        <v>239</v>
      </c>
      <c r="I48" s="58" t="s">
        <v>141</v>
      </c>
      <c r="J48" s="58"/>
      <c r="K48" s="60">
        <v>1</v>
      </c>
      <c r="L48" s="50">
        <f t="shared" si="0"/>
        <v>0.2857142857142857</v>
      </c>
      <c r="M48" s="51"/>
      <c r="N48" s="52">
        <v>5</v>
      </c>
      <c r="O48" s="86">
        <v>1</v>
      </c>
      <c r="P48" s="89">
        <v>1</v>
      </c>
      <c r="Q48" s="89"/>
      <c r="R48" s="52">
        <v>1</v>
      </c>
      <c r="S48" s="86">
        <v>0</v>
      </c>
      <c r="T48" s="52">
        <v>1</v>
      </c>
      <c r="U48" s="86"/>
      <c r="V48" s="89"/>
      <c r="W48" s="89"/>
      <c r="X48" s="52">
        <v>1</v>
      </c>
      <c r="Y48" s="89">
        <v>0</v>
      </c>
      <c r="Z48" s="89">
        <v>0</v>
      </c>
      <c r="AA48" s="89"/>
      <c r="AB48" s="52">
        <v>1</v>
      </c>
      <c r="AC48" s="89">
        <v>0</v>
      </c>
      <c r="AD48" s="89">
        <v>0</v>
      </c>
      <c r="AE48" s="89"/>
      <c r="AF48" s="54"/>
      <c r="AG48" s="68"/>
    </row>
    <row r="49" spans="1:33" ht="76.5" outlineLevel="1" x14ac:dyDescent="0.25">
      <c r="A49" s="56">
        <v>34</v>
      </c>
      <c r="B49" s="57" t="s">
        <v>52</v>
      </c>
      <c r="C49" s="58" t="s">
        <v>43</v>
      </c>
      <c r="D49" s="62" t="s">
        <v>109</v>
      </c>
      <c r="E49" s="58" t="s">
        <v>115</v>
      </c>
      <c r="F49" s="63" t="s">
        <v>194</v>
      </c>
      <c r="G49" s="58" t="s">
        <v>120</v>
      </c>
      <c r="H49" s="59" t="s">
        <v>236</v>
      </c>
      <c r="I49" s="58" t="s">
        <v>157</v>
      </c>
      <c r="J49" s="58" t="s">
        <v>176</v>
      </c>
      <c r="K49" s="60">
        <v>1</v>
      </c>
      <c r="L49" s="50">
        <f t="shared" si="0"/>
        <v>0.27142857142857141</v>
      </c>
      <c r="M49" s="51"/>
      <c r="N49" s="52">
        <v>13</v>
      </c>
      <c r="O49" s="86">
        <v>1</v>
      </c>
      <c r="P49" s="89">
        <v>0.9</v>
      </c>
      <c r="Q49" s="89"/>
      <c r="R49" s="52">
        <v>1</v>
      </c>
      <c r="S49" s="86">
        <v>0</v>
      </c>
      <c r="T49" s="52">
        <v>1</v>
      </c>
      <c r="U49" s="86"/>
      <c r="V49" s="89"/>
      <c r="W49" s="89"/>
      <c r="X49" s="52">
        <v>1</v>
      </c>
      <c r="Y49" s="89">
        <v>0</v>
      </c>
      <c r="Z49" s="89">
        <v>0</v>
      </c>
      <c r="AA49" s="89"/>
      <c r="AB49" s="52">
        <v>1</v>
      </c>
      <c r="AC49" s="89">
        <v>0</v>
      </c>
      <c r="AD49" s="89">
        <v>0</v>
      </c>
      <c r="AE49" s="89"/>
      <c r="AF49" s="54"/>
      <c r="AG49" s="68"/>
    </row>
    <row r="50" spans="1:33" ht="76.5" outlineLevel="1" x14ac:dyDescent="0.25">
      <c r="A50" s="56">
        <v>35</v>
      </c>
      <c r="B50" s="57" t="s">
        <v>52</v>
      </c>
      <c r="C50" s="58" t="s">
        <v>43</v>
      </c>
      <c r="D50" s="62" t="s">
        <v>110</v>
      </c>
      <c r="E50" s="58" t="s">
        <v>160</v>
      </c>
      <c r="F50" s="63" t="s">
        <v>195</v>
      </c>
      <c r="G50" s="58" t="s">
        <v>121</v>
      </c>
      <c r="H50" s="59" t="s">
        <v>236</v>
      </c>
      <c r="I50" s="58" t="s">
        <v>223</v>
      </c>
      <c r="J50" s="58" t="s">
        <v>175</v>
      </c>
      <c r="K50" s="60">
        <v>1</v>
      </c>
      <c r="L50" s="50">
        <f t="shared" si="0"/>
        <v>0.24285714285714285</v>
      </c>
      <c r="M50" s="51"/>
      <c r="N50" s="52">
        <v>13</v>
      </c>
      <c r="O50" s="86">
        <v>1</v>
      </c>
      <c r="P50" s="89">
        <v>0.7</v>
      </c>
      <c r="Q50" s="89"/>
      <c r="R50" s="52">
        <v>1</v>
      </c>
      <c r="S50" s="86">
        <v>0</v>
      </c>
      <c r="T50" s="52">
        <v>1</v>
      </c>
      <c r="U50" s="86"/>
      <c r="V50" s="89"/>
      <c r="W50" s="89"/>
      <c r="X50" s="52">
        <v>1</v>
      </c>
      <c r="Y50" s="89">
        <v>0</v>
      </c>
      <c r="Z50" s="89">
        <v>0</v>
      </c>
      <c r="AA50" s="89"/>
      <c r="AB50" s="52">
        <v>1</v>
      </c>
      <c r="AC50" s="89">
        <v>0</v>
      </c>
      <c r="AD50" s="89">
        <v>0</v>
      </c>
      <c r="AE50" s="89"/>
      <c r="AF50" s="54"/>
      <c r="AG50" s="68"/>
    </row>
    <row r="51" spans="1:33" ht="76.5" outlineLevel="1" x14ac:dyDescent="0.25">
      <c r="A51" s="56">
        <v>36</v>
      </c>
      <c r="B51" s="57" t="s">
        <v>52</v>
      </c>
      <c r="C51" s="58" t="s">
        <v>43</v>
      </c>
      <c r="D51" s="62" t="s">
        <v>111</v>
      </c>
      <c r="E51" s="58" t="s">
        <v>117</v>
      </c>
      <c r="F51" s="63" t="s">
        <v>196</v>
      </c>
      <c r="G51" s="58" t="s">
        <v>121</v>
      </c>
      <c r="H51" s="59" t="s">
        <v>236</v>
      </c>
      <c r="I51" s="58" t="s">
        <v>224</v>
      </c>
      <c r="J51" s="58" t="s">
        <v>154</v>
      </c>
      <c r="K51" s="60">
        <v>1</v>
      </c>
      <c r="L51" s="50">
        <f t="shared" si="0"/>
        <v>0.25714285714285717</v>
      </c>
      <c r="M51" s="51"/>
      <c r="N51" s="52">
        <v>13</v>
      </c>
      <c r="O51" s="86">
        <v>1</v>
      </c>
      <c r="P51" s="89">
        <v>0.8</v>
      </c>
      <c r="Q51" s="89"/>
      <c r="R51" s="52">
        <v>1</v>
      </c>
      <c r="S51" s="86">
        <v>0</v>
      </c>
      <c r="T51" s="52">
        <v>1</v>
      </c>
      <c r="U51" s="86"/>
      <c r="V51" s="89"/>
      <c r="W51" s="89"/>
      <c r="X51" s="52">
        <v>1</v>
      </c>
      <c r="Y51" s="89">
        <v>0</v>
      </c>
      <c r="Z51" s="89">
        <v>0</v>
      </c>
      <c r="AA51" s="89"/>
      <c r="AB51" s="52">
        <v>1</v>
      </c>
      <c r="AC51" s="89">
        <v>0</v>
      </c>
      <c r="AD51" s="89">
        <v>0</v>
      </c>
      <c r="AE51" s="89"/>
      <c r="AF51" s="54"/>
      <c r="AG51" s="68"/>
    </row>
    <row r="52" spans="1:33" ht="51" outlineLevel="1" x14ac:dyDescent="0.25">
      <c r="A52" s="56">
        <v>37</v>
      </c>
      <c r="B52" s="57" t="s">
        <v>52</v>
      </c>
      <c r="C52" s="58" t="s">
        <v>43</v>
      </c>
      <c r="D52" s="62" t="s">
        <v>112</v>
      </c>
      <c r="E52" s="58" t="s">
        <v>161</v>
      </c>
      <c r="F52" s="63" t="s">
        <v>197</v>
      </c>
      <c r="G52" s="58" t="s">
        <v>55</v>
      </c>
      <c r="H52" s="59" t="s">
        <v>240</v>
      </c>
      <c r="I52" s="58" t="s">
        <v>221</v>
      </c>
      <c r="J52" s="58"/>
      <c r="K52" s="60">
        <v>1</v>
      </c>
      <c r="L52" s="50">
        <f t="shared" si="0"/>
        <v>0.2857142857142857</v>
      </c>
      <c r="M52" s="51"/>
      <c r="N52" s="52">
        <v>7</v>
      </c>
      <c r="O52" s="86">
        <v>1</v>
      </c>
      <c r="P52" s="89">
        <v>1</v>
      </c>
      <c r="Q52" s="89"/>
      <c r="R52" s="52">
        <v>1</v>
      </c>
      <c r="S52" s="86">
        <v>0</v>
      </c>
      <c r="T52" s="52">
        <v>1</v>
      </c>
      <c r="U52" s="86"/>
      <c r="V52" s="89"/>
      <c r="W52" s="89"/>
      <c r="X52" s="52">
        <v>1</v>
      </c>
      <c r="Y52" s="89">
        <v>0</v>
      </c>
      <c r="Z52" s="89">
        <v>0</v>
      </c>
      <c r="AA52" s="89"/>
      <c r="AB52" s="52">
        <v>1</v>
      </c>
      <c r="AC52" s="89">
        <v>0</v>
      </c>
      <c r="AD52" s="89">
        <v>0</v>
      </c>
      <c r="AE52" s="89"/>
      <c r="AF52" s="54"/>
      <c r="AG52" s="68"/>
    </row>
    <row r="53" spans="1:33" ht="51" outlineLevel="1" x14ac:dyDescent="0.25">
      <c r="A53" s="56">
        <v>38</v>
      </c>
      <c r="B53" s="57" t="s">
        <v>52</v>
      </c>
      <c r="C53" s="58" t="s">
        <v>43</v>
      </c>
      <c r="D53" s="62" t="s">
        <v>113</v>
      </c>
      <c r="E53" s="58" t="s">
        <v>118</v>
      </c>
      <c r="F53" s="63" t="s">
        <v>198</v>
      </c>
      <c r="G53" s="58" t="s">
        <v>55</v>
      </c>
      <c r="H53" s="59" t="s">
        <v>236</v>
      </c>
      <c r="I53" s="58" t="s">
        <v>166</v>
      </c>
      <c r="J53" s="58" t="s">
        <v>176</v>
      </c>
      <c r="K53" s="60">
        <v>1</v>
      </c>
      <c r="L53" s="50">
        <f t="shared" si="0"/>
        <v>0.27142857142857141</v>
      </c>
      <c r="M53" s="51"/>
      <c r="N53" s="52">
        <v>13</v>
      </c>
      <c r="O53" s="86">
        <v>1</v>
      </c>
      <c r="P53" s="89">
        <v>0.9</v>
      </c>
      <c r="Q53" s="89"/>
      <c r="R53" s="52">
        <v>1</v>
      </c>
      <c r="S53" s="86">
        <v>0</v>
      </c>
      <c r="T53" s="52">
        <v>1</v>
      </c>
      <c r="U53" s="86"/>
      <c r="V53" s="89"/>
      <c r="W53" s="89"/>
      <c r="X53" s="52">
        <v>1</v>
      </c>
      <c r="Y53" s="89">
        <v>0</v>
      </c>
      <c r="Z53" s="89">
        <v>0</v>
      </c>
      <c r="AA53" s="89"/>
      <c r="AB53" s="52">
        <v>1</v>
      </c>
      <c r="AC53" s="89">
        <v>0</v>
      </c>
      <c r="AD53" s="89">
        <v>0</v>
      </c>
      <c r="AE53" s="89"/>
      <c r="AF53" s="54"/>
      <c r="AG53" s="68"/>
    </row>
    <row r="54" spans="1:33" ht="63.75" outlineLevel="1" x14ac:dyDescent="0.25">
      <c r="A54" s="56">
        <v>12</v>
      </c>
      <c r="B54" s="57" t="s">
        <v>52</v>
      </c>
      <c r="C54" s="58" t="s">
        <v>43</v>
      </c>
      <c r="D54" s="62" t="s">
        <v>114</v>
      </c>
      <c r="E54" s="58" t="s">
        <v>162</v>
      </c>
      <c r="F54" s="63" t="s">
        <v>199</v>
      </c>
      <c r="G54" s="58" t="s">
        <v>121</v>
      </c>
      <c r="H54" s="59" t="s">
        <v>241</v>
      </c>
      <c r="I54" s="58" t="s">
        <v>225</v>
      </c>
      <c r="J54" s="58"/>
      <c r="K54" s="60">
        <v>1</v>
      </c>
      <c r="L54" s="50">
        <f t="shared" si="0"/>
        <v>0.2857142857142857</v>
      </c>
      <c r="M54" s="51"/>
      <c r="N54" s="52">
        <v>11</v>
      </c>
      <c r="O54" s="86">
        <v>1</v>
      </c>
      <c r="P54" s="89">
        <v>1</v>
      </c>
      <c r="Q54" s="89"/>
      <c r="R54" s="52">
        <v>1</v>
      </c>
      <c r="S54" s="86">
        <v>0</v>
      </c>
      <c r="T54" s="52">
        <v>1</v>
      </c>
      <c r="U54" s="86"/>
      <c r="V54" s="89"/>
      <c r="W54" s="89"/>
      <c r="X54" s="52">
        <v>1</v>
      </c>
      <c r="Y54" s="89">
        <v>0</v>
      </c>
      <c r="Z54" s="89">
        <v>0</v>
      </c>
      <c r="AA54" s="89"/>
      <c r="AB54" s="52">
        <v>1</v>
      </c>
      <c r="AC54" s="89">
        <v>0</v>
      </c>
      <c r="AD54" s="89">
        <v>0</v>
      </c>
      <c r="AE54" s="89"/>
      <c r="AF54" s="54"/>
      <c r="AG54" s="68"/>
    </row>
    <row r="55" spans="1:33" ht="21" customHeight="1" x14ac:dyDescent="0.25">
      <c r="A55" s="44" t="s">
        <v>76</v>
      </c>
      <c r="B55" s="44"/>
      <c r="C55" s="44"/>
      <c r="D55" s="45"/>
      <c r="E55" s="45"/>
      <c r="F55" s="45"/>
      <c r="G55" s="45"/>
      <c r="H55" s="45" t="s">
        <v>233</v>
      </c>
      <c r="I55" s="45"/>
      <c r="J55" s="45"/>
      <c r="K55" s="45"/>
      <c r="L55" s="45"/>
      <c r="M55" s="45"/>
      <c r="N55" s="45"/>
      <c r="O55" s="45"/>
      <c r="P55" s="45"/>
      <c r="Q55" s="45"/>
      <c r="R55" s="45"/>
      <c r="S55" s="45"/>
      <c r="T55" s="45"/>
      <c r="U55" s="45"/>
      <c r="V55" s="45"/>
      <c r="W55" s="45"/>
      <c r="X55" s="45"/>
      <c r="Y55" s="45"/>
      <c r="Z55" s="45"/>
      <c r="AA55" s="45"/>
      <c r="AB55" s="45"/>
      <c r="AC55" s="45"/>
      <c r="AD55" s="45"/>
      <c r="AE55" s="45"/>
      <c r="AF55" s="46"/>
    </row>
    <row r="56" spans="1:33" outlineLevel="1" x14ac:dyDescent="0.25">
      <c r="A56" s="56"/>
      <c r="B56" s="57"/>
      <c r="C56" s="58" t="s">
        <v>43</v>
      </c>
      <c r="D56" s="58" t="s">
        <v>77</v>
      </c>
      <c r="E56" s="63" t="s">
        <v>74</v>
      </c>
      <c r="F56" s="63" t="s">
        <v>190</v>
      </c>
      <c r="G56" s="58"/>
      <c r="H56" s="59" t="s">
        <v>233</v>
      </c>
      <c r="I56" s="58"/>
      <c r="J56" s="58" t="s">
        <v>78</v>
      </c>
      <c r="K56" s="60">
        <v>0</v>
      </c>
      <c r="L56" s="50" t="str">
        <f t="shared" si="0"/>
        <v/>
      </c>
      <c r="M56" s="51"/>
      <c r="N56" s="52">
        <v>4</v>
      </c>
      <c r="O56" s="53"/>
      <c r="P56" s="89"/>
      <c r="Q56" s="89"/>
      <c r="R56" s="52">
        <v>1</v>
      </c>
      <c r="S56" s="53"/>
      <c r="T56" s="52">
        <v>4</v>
      </c>
      <c r="U56" s="53"/>
      <c r="V56" s="89"/>
      <c r="W56" s="89"/>
      <c r="X56" s="52">
        <v>1</v>
      </c>
      <c r="Y56" s="89"/>
      <c r="Z56" s="89"/>
      <c r="AA56" s="89"/>
      <c r="AB56" s="52">
        <v>1</v>
      </c>
      <c r="AC56" s="89"/>
      <c r="AD56" s="89"/>
      <c r="AE56" s="89"/>
      <c r="AF56" s="54"/>
      <c r="AG56" s="61"/>
    </row>
    <row r="57" spans="1:33" ht="21" customHeight="1" x14ac:dyDescent="0.25">
      <c r="A57" s="44" t="s">
        <v>79</v>
      </c>
      <c r="B57" s="44"/>
      <c r="C57" s="44"/>
      <c r="D57" s="45"/>
      <c r="E57" s="45"/>
      <c r="F57" s="45"/>
      <c r="G57" s="45"/>
      <c r="H57" s="45" t="s">
        <v>233</v>
      </c>
      <c r="I57" s="45"/>
      <c r="J57" s="45"/>
      <c r="K57" s="45"/>
      <c r="L57" s="45"/>
      <c r="M57" s="45"/>
      <c r="N57" s="45"/>
      <c r="O57" s="45"/>
      <c r="P57" s="45"/>
      <c r="Q57" s="45"/>
      <c r="R57" s="45"/>
      <c r="S57" s="45"/>
      <c r="T57" s="45"/>
      <c r="U57" s="45"/>
      <c r="V57" s="45"/>
      <c r="W57" s="45"/>
      <c r="X57" s="45"/>
      <c r="Y57" s="45"/>
      <c r="Z57" s="45"/>
      <c r="AA57" s="45"/>
      <c r="AB57" s="45"/>
      <c r="AC57" s="45"/>
      <c r="AD57" s="45"/>
      <c r="AE57" s="45"/>
      <c r="AF57" s="46"/>
      <c r="AG57" s="55"/>
    </row>
    <row r="58" spans="1:33" ht="51" outlineLevel="1" x14ac:dyDescent="0.25">
      <c r="A58" s="56">
        <v>18</v>
      </c>
      <c r="B58" s="57"/>
      <c r="C58" s="58" t="s">
        <v>43</v>
      </c>
      <c r="D58" s="58">
        <v>11.4</v>
      </c>
      <c r="E58" s="63" t="s">
        <v>80</v>
      </c>
      <c r="F58" s="63" t="s">
        <v>51</v>
      </c>
      <c r="G58" s="58" t="s">
        <v>70</v>
      </c>
      <c r="H58" s="59" t="s">
        <v>237</v>
      </c>
      <c r="I58" s="58"/>
      <c r="J58" s="58"/>
      <c r="K58" s="60">
        <v>0.1</v>
      </c>
      <c r="L58" s="50">
        <f t="shared" si="0"/>
        <v>1</v>
      </c>
      <c r="M58" s="51"/>
      <c r="N58" s="52">
        <v>4</v>
      </c>
      <c r="O58" s="53">
        <v>1</v>
      </c>
      <c r="P58" s="89">
        <v>1</v>
      </c>
      <c r="Q58" s="89"/>
      <c r="R58" s="52">
        <v>1</v>
      </c>
      <c r="S58" s="53">
        <v>1</v>
      </c>
      <c r="T58" s="52">
        <v>1</v>
      </c>
      <c r="U58" s="53"/>
      <c r="V58" s="89"/>
      <c r="W58" s="89"/>
      <c r="X58" s="52">
        <v>1</v>
      </c>
      <c r="Y58" s="89">
        <v>1</v>
      </c>
      <c r="Z58" s="89">
        <v>1</v>
      </c>
      <c r="AA58" s="89"/>
      <c r="AB58" s="52">
        <v>1</v>
      </c>
      <c r="AC58" s="89">
        <v>1</v>
      </c>
      <c r="AD58" s="89">
        <v>1</v>
      </c>
      <c r="AE58" s="89"/>
      <c r="AF58" s="54"/>
    </row>
    <row r="59" spans="1:33" ht="89.25" outlineLevel="1" x14ac:dyDescent="0.25">
      <c r="A59" s="56">
        <v>14</v>
      </c>
      <c r="B59" s="57" t="s">
        <v>52</v>
      </c>
      <c r="C59" s="58" t="s">
        <v>43</v>
      </c>
      <c r="D59" s="62" t="s">
        <v>91</v>
      </c>
      <c r="E59" s="58" t="s">
        <v>146</v>
      </c>
      <c r="F59" s="63" t="s">
        <v>200</v>
      </c>
      <c r="G59" s="58" t="s">
        <v>70</v>
      </c>
      <c r="H59" s="59" t="s">
        <v>239</v>
      </c>
      <c r="I59" s="58" t="s">
        <v>171</v>
      </c>
      <c r="J59" s="58" t="s">
        <v>134</v>
      </c>
      <c r="K59" s="60">
        <v>1</v>
      </c>
      <c r="L59" s="50">
        <f t="shared" si="0"/>
        <v>0.2857142857142857</v>
      </c>
      <c r="M59" s="51"/>
      <c r="N59" s="52">
        <v>5</v>
      </c>
      <c r="O59" s="53">
        <v>1</v>
      </c>
      <c r="P59" s="89">
        <v>1</v>
      </c>
      <c r="Q59" s="89"/>
      <c r="R59" s="52">
        <v>1</v>
      </c>
      <c r="S59" s="53">
        <v>0</v>
      </c>
      <c r="T59" s="52">
        <v>1</v>
      </c>
      <c r="U59" s="53"/>
      <c r="V59" s="89"/>
      <c r="W59" s="89"/>
      <c r="X59" s="52">
        <v>1</v>
      </c>
      <c r="Y59" s="89">
        <v>0</v>
      </c>
      <c r="Z59" s="89">
        <v>0</v>
      </c>
      <c r="AA59" s="89"/>
      <c r="AB59" s="52">
        <v>1</v>
      </c>
      <c r="AC59" s="89">
        <v>0</v>
      </c>
      <c r="AD59" s="89">
        <v>0</v>
      </c>
      <c r="AE59" s="89"/>
      <c r="AF59" s="54"/>
    </row>
    <row r="60" spans="1:33" ht="89.25" outlineLevel="1" x14ac:dyDescent="0.25">
      <c r="A60" s="56">
        <v>21</v>
      </c>
      <c r="B60" s="57" t="s">
        <v>52</v>
      </c>
      <c r="C60" s="58" t="s">
        <v>43</v>
      </c>
      <c r="D60" s="62" t="s">
        <v>92</v>
      </c>
      <c r="E60" s="58" t="s">
        <v>94</v>
      </c>
      <c r="F60" s="63" t="s">
        <v>201</v>
      </c>
      <c r="G60" s="58" t="s">
        <v>70</v>
      </c>
      <c r="H60" s="59" t="s">
        <v>239</v>
      </c>
      <c r="I60" s="58" t="s">
        <v>226</v>
      </c>
      <c r="J60" s="58"/>
      <c r="K60" s="60">
        <v>1</v>
      </c>
      <c r="L60" s="50">
        <f t="shared" si="0"/>
        <v>0.2857142857142857</v>
      </c>
      <c r="M60" s="51"/>
      <c r="N60" s="52">
        <v>5</v>
      </c>
      <c r="O60" s="85">
        <v>1</v>
      </c>
      <c r="P60" s="89">
        <v>1</v>
      </c>
      <c r="Q60" s="89"/>
      <c r="R60" s="52">
        <v>1</v>
      </c>
      <c r="S60" s="85">
        <v>0</v>
      </c>
      <c r="T60" s="52">
        <v>1</v>
      </c>
      <c r="U60" s="85"/>
      <c r="V60" s="89"/>
      <c r="W60" s="89"/>
      <c r="X60" s="52">
        <v>1</v>
      </c>
      <c r="Y60" s="89">
        <v>0</v>
      </c>
      <c r="Z60" s="89">
        <v>0</v>
      </c>
      <c r="AA60" s="89"/>
      <c r="AB60" s="52">
        <v>1</v>
      </c>
      <c r="AC60" s="89">
        <v>0</v>
      </c>
      <c r="AD60" s="89">
        <v>0</v>
      </c>
      <c r="AE60" s="89"/>
      <c r="AF60" s="54"/>
    </row>
    <row r="61" spans="1:33" ht="63.75" x14ac:dyDescent="0.25">
      <c r="A61" s="72">
        <v>22</v>
      </c>
      <c r="B61" s="110" t="s">
        <v>52</v>
      </c>
      <c r="C61" s="58" t="s">
        <v>43</v>
      </c>
      <c r="D61" s="62" t="s">
        <v>95</v>
      </c>
      <c r="E61" s="58" t="s">
        <v>96</v>
      </c>
      <c r="F61" s="78" t="s">
        <v>202</v>
      </c>
      <c r="G61" s="64" t="s">
        <v>70</v>
      </c>
      <c r="H61" s="59" t="s">
        <v>239</v>
      </c>
      <c r="I61" s="58" t="s">
        <v>227</v>
      </c>
      <c r="J61" s="58"/>
      <c r="K61" s="60">
        <v>1</v>
      </c>
      <c r="L61" s="50">
        <f t="shared" si="0"/>
        <v>0.2857142857142857</v>
      </c>
      <c r="N61" s="52">
        <v>5</v>
      </c>
      <c r="O61" s="86">
        <v>1</v>
      </c>
      <c r="P61" s="89">
        <v>1</v>
      </c>
      <c r="Q61" s="89"/>
      <c r="R61" s="52">
        <v>1</v>
      </c>
      <c r="S61" s="86">
        <v>0</v>
      </c>
      <c r="T61" s="52">
        <v>1</v>
      </c>
      <c r="U61" s="86"/>
      <c r="V61" s="89"/>
      <c r="W61" s="89"/>
      <c r="X61" s="52">
        <v>1</v>
      </c>
      <c r="Y61" s="89">
        <v>0</v>
      </c>
      <c r="Z61" s="89">
        <v>0</v>
      </c>
      <c r="AA61" s="89"/>
      <c r="AB61" s="52">
        <v>1</v>
      </c>
      <c r="AC61" s="89">
        <v>0</v>
      </c>
      <c r="AD61" s="89">
        <v>0</v>
      </c>
      <c r="AE61" s="89"/>
      <c r="AF61" s="66"/>
      <c r="AG61" s="61"/>
    </row>
    <row r="62" spans="1:33" ht="89.25" x14ac:dyDescent="0.25">
      <c r="A62" s="72">
        <v>31</v>
      </c>
      <c r="B62" s="110" t="s">
        <v>52</v>
      </c>
      <c r="C62" s="58" t="s">
        <v>43</v>
      </c>
      <c r="D62" s="62" t="s">
        <v>100</v>
      </c>
      <c r="E62" s="58" t="s">
        <v>147</v>
      </c>
      <c r="F62" s="78" t="s">
        <v>203</v>
      </c>
      <c r="G62" s="64" t="s">
        <v>70</v>
      </c>
      <c r="H62" s="59" t="s">
        <v>239</v>
      </c>
      <c r="I62" s="58" t="s">
        <v>228</v>
      </c>
      <c r="J62" s="58" t="s">
        <v>135</v>
      </c>
      <c r="K62" s="60">
        <v>1</v>
      </c>
      <c r="L62" s="50">
        <f t="shared" si="0"/>
        <v>0.2857142857142857</v>
      </c>
      <c r="N62" s="52">
        <v>5</v>
      </c>
      <c r="O62" s="86">
        <v>1</v>
      </c>
      <c r="P62" s="89">
        <v>1</v>
      </c>
      <c r="Q62" s="89"/>
      <c r="R62" s="52">
        <v>1</v>
      </c>
      <c r="S62" s="86">
        <v>0</v>
      </c>
      <c r="T62" s="52">
        <v>1</v>
      </c>
      <c r="U62" s="86"/>
      <c r="V62" s="89"/>
      <c r="W62" s="89"/>
      <c r="X62" s="52">
        <v>1</v>
      </c>
      <c r="Y62" s="89">
        <v>0</v>
      </c>
      <c r="Z62" s="89">
        <v>0</v>
      </c>
      <c r="AA62" s="89"/>
      <c r="AB62" s="52">
        <v>1</v>
      </c>
      <c r="AC62" s="89">
        <v>0</v>
      </c>
      <c r="AD62" s="89">
        <v>0</v>
      </c>
      <c r="AE62" s="89"/>
      <c r="AF62" s="66"/>
      <c r="AG62" s="61"/>
    </row>
    <row r="63" spans="1:33" ht="76.5" x14ac:dyDescent="0.25">
      <c r="A63" s="72">
        <v>23</v>
      </c>
      <c r="B63" s="110" t="s">
        <v>52</v>
      </c>
      <c r="C63" s="58" t="s">
        <v>43</v>
      </c>
      <c r="D63" s="62" t="s">
        <v>101</v>
      </c>
      <c r="E63" s="58" t="s">
        <v>131</v>
      </c>
      <c r="F63" s="78" t="s">
        <v>204</v>
      </c>
      <c r="G63" s="64" t="s">
        <v>70</v>
      </c>
      <c r="H63" s="59" t="s">
        <v>239</v>
      </c>
      <c r="I63" s="58" t="s">
        <v>229</v>
      </c>
      <c r="J63" s="64"/>
      <c r="K63" s="60">
        <v>1</v>
      </c>
      <c r="L63" s="50">
        <f t="shared" si="0"/>
        <v>0.2857142857142857</v>
      </c>
      <c r="N63" s="52">
        <v>5</v>
      </c>
      <c r="O63" s="86">
        <v>1</v>
      </c>
      <c r="P63" s="89">
        <v>1</v>
      </c>
      <c r="Q63" s="89"/>
      <c r="R63" s="52">
        <v>1</v>
      </c>
      <c r="S63" s="86">
        <v>0</v>
      </c>
      <c r="T63" s="52">
        <v>1</v>
      </c>
      <c r="U63" s="86"/>
      <c r="V63" s="89"/>
      <c r="W63" s="89"/>
      <c r="X63" s="52">
        <v>1</v>
      </c>
      <c r="Y63" s="89">
        <v>0</v>
      </c>
      <c r="Z63" s="89">
        <v>0</v>
      </c>
      <c r="AA63" s="89"/>
      <c r="AB63" s="52">
        <v>1</v>
      </c>
      <c r="AC63" s="89">
        <v>0</v>
      </c>
      <c r="AD63" s="89">
        <v>0</v>
      </c>
      <c r="AE63" s="89"/>
      <c r="AF63" s="66"/>
      <c r="AG63" s="61"/>
    </row>
    <row r="64" spans="1:33" ht="63.75" x14ac:dyDescent="0.25">
      <c r="A64" s="72">
        <v>24</v>
      </c>
      <c r="B64" s="110" t="s">
        <v>52</v>
      </c>
      <c r="C64" s="58" t="s">
        <v>43</v>
      </c>
      <c r="D64" s="62" t="s">
        <v>102</v>
      </c>
      <c r="E64" s="58" t="s">
        <v>97</v>
      </c>
      <c r="F64" s="78" t="s">
        <v>205</v>
      </c>
      <c r="G64" s="64" t="s">
        <v>70</v>
      </c>
      <c r="H64" s="59" t="s">
        <v>239</v>
      </c>
      <c r="I64" s="58" t="s">
        <v>170</v>
      </c>
      <c r="J64" s="64"/>
      <c r="K64" s="60">
        <v>1</v>
      </c>
      <c r="L64" s="50">
        <f t="shared" si="0"/>
        <v>0.2857142857142857</v>
      </c>
      <c r="N64" s="52">
        <v>5</v>
      </c>
      <c r="O64" s="86">
        <v>1</v>
      </c>
      <c r="P64" s="89">
        <v>1</v>
      </c>
      <c r="Q64" s="89"/>
      <c r="R64" s="52">
        <v>1</v>
      </c>
      <c r="S64" s="86">
        <v>0</v>
      </c>
      <c r="T64" s="52">
        <v>1</v>
      </c>
      <c r="U64" s="86"/>
      <c r="V64" s="89"/>
      <c r="W64" s="89"/>
      <c r="X64" s="52">
        <v>1</v>
      </c>
      <c r="Y64" s="89">
        <v>0</v>
      </c>
      <c r="Z64" s="89">
        <v>0</v>
      </c>
      <c r="AA64" s="89"/>
      <c r="AB64" s="52">
        <v>1</v>
      </c>
      <c r="AC64" s="89">
        <v>0</v>
      </c>
      <c r="AD64" s="89">
        <v>0</v>
      </c>
      <c r="AE64" s="89"/>
      <c r="AF64" s="66"/>
      <c r="AG64" s="61"/>
    </row>
    <row r="65" spans="1:33" ht="63.75" x14ac:dyDescent="0.25">
      <c r="A65" s="72"/>
      <c r="B65" s="110"/>
      <c r="C65" s="58" t="s">
        <v>43</v>
      </c>
      <c r="D65" s="62" t="s">
        <v>136</v>
      </c>
      <c r="E65" s="58" t="s">
        <v>98</v>
      </c>
      <c r="F65" s="78"/>
      <c r="G65" s="64" t="s">
        <v>70</v>
      </c>
      <c r="H65" s="59" t="s">
        <v>233</v>
      </c>
      <c r="I65" s="64"/>
      <c r="J65" s="64" t="s">
        <v>144</v>
      </c>
      <c r="K65" s="60">
        <v>0</v>
      </c>
      <c r="L65" s="50" t="str">
        <f t="shared" si="0"/>
        <v/>
      </c>
      <c r="N65" s="52">
        <v>6</v>
      </c>
      <c r="O65" s="86"/>
      <c r="P65" s="89"/>
      <c r="Q65" s="89"/>
      <c r="R65" s="52">
        <v>1</v>
      </c>
      <c r="S65" s="86"/>
      <c r="T65" s="52">
        <v>1</v>
      </c>
      <c r="U65" s="86"/>
      <c r="V65" s="89"/>
      <c r="W65" s="89"/>
      <c r="X65" s="52">
        <v>1</v>
      </c>
      <c r="Y65" s="89"/>
      <c r="Z65" s="89"/>
      <c r="AA65" s="89"/>
      <c r="AB65" s="52">
        <v>1</v>
      </c>
      <c r="AC65" s="89"/>
      <c r="AD65" s="89"/>
      <c r="AE65" s="89"/>
      <c r="AF65" s="66"/>
      <c r="AG65" s="61"/>
    </row>
    <row r="66" spans="1:33" ht="51" x14ac:dyDescent="0.25">
      <c r="A66" s="72"/>
      <c r="B66" s="110"/>
      <c r="C66" s="58" t="s">
        <v>43</v>
      </c>
      <c r="D66" s="62" t="s">
        <v>137</v>
      </c>
      <c r="E66" s="58" t="s">
        <v>99</v>
      </c>
      <c r="F66" s="78"/>
      <c r="G66" s="64" t="s">
        <v>70</v>
      </c>
      <c r="H66" s="59" t="s">
        <v>233</v>
      </c>
      <c r="I66" s="64"/>
      <c r="J66" s="64" t="s">
        <v>145</v>
      </c>
      <c r="K66" s="60">
        <v>0</v>
      </c>
      <c r="L66" s="50" t="str">
        <f t="shared" si="0"/>
        <v/>
      </c>
      <c r="N66" s="52">
        <v>6</v>
      </c>
      <c r="O66" s="86"/>
      <c r="P66" s="89"/>
      <c r="Q66" s="89"/>
      <c r="R66" s="52">
        <v>1</v>
      </c>
      <c r="S66" s="86"/>
      <c r="T66" s="52">
        <v>1</v>
      </c>
      <c r="U66" s="86"/>
      <c r="V66" s="89"/>
      <c r="W66" s="89"/>
      <c r="X66" s="52">
        <v>1</v>
      </c>
      <c r="Y66" s="89"/>
      <c r="Z66" s="89"/>
      <c r="AA66" s="89"/>
      <c r="AB66" s="52">
        <v>1</v>
      </c>
      <c r="AC66" s="89"/>
      <c r="AD66" s="89"/>
      <c r="AE66" s="89"/>
      <c r="AF66" s="66"/>
      <c r="AG66" s="61"/>
    </row>
    <row r="67" spans="1:33" ht="51" x14ac:dyDescent="0.25">
      <c r="A67" s="72">
        <v>27</v>
      </c>
      <c r="B67" s="110" t="s">
        <v>52</v>
      </c>
      <c r="C67" s="58" t="s">
        <v>43</v>
      </c>
      <c r="D67" s="62" t="s">
        <v>105</v>
      </c>
      <c r="E67" s="58" t="s">
        <v>148</v>
      </c>
      <c r="F67" s="78" t="s">
        <v>206</v>
      </c>
      <c r="G67" s="64" t="s">
        <v>70</v>
      </c>
      <c r="H67" s="59" t="s">
        <v>238</v>
      </c>
      <c r="I67" s="58" t="s">
        <v>230</v>
      </c>
      <c r="J67" s="64"/>
      <c r="K67" s="60">
        <v>1</v>
      </c>
      <c r="L67" s="50">
        <f t="shared" si="0"/>
        <v>0.2857142857142857</v>
      </c>
      <c r="N67" s="52">
        <v>8</v>
      </c>
      <c r="O67" s="86">
        <v>1</v>
      </c>
      <c r="P67" s="89">
        <v>1</v>
      </c>
      <c r="Q67" s="89"/>
      <c r="R67" s="52">
        <v>1</v>
      </c>
      <c r="S67" s="86">
        <v>0</v>
      </c>
      <c r="T67" s="52">
        <v>1</v>
      </c>
      <c r="U67" s="86"/>
      <c r="V67" s="89"/>
      <c r="W67" s="89"/>
      <c r="X67" s="52">
        <v>1</v>
      </c>
      <c r="Y67" s="89">
        <v>0</v>
      </c>
      <c r="Z67" s="89">
        <v>0</v>
      </c>
      <c r="AA67" s="89"/>
      <c r="AB67" s="52">
        <v>1</v>
      </c>
      <c r="AC67" s="89">
        <v>0</v>
      </c>
      <c r="AD67" s="89">
        <v>0</v>
      </c>
      <c r="AE67" s="89"/>
      <c r="AF67" s="66"/>
      <c r="AG67" s="61"/>
    </row>
    <row r="68" spans="1:33" ht="63.75" x14ac:dyDescent="0.25">
      <c r="A68" s="72">
        <v>28</v>
      </c>
      <c r="B68" s="110" t="s">
        <v>52</v>
      </c>
      <c r="C68" s="58" t="s">
        <v>43</v>
      </c>
      <c r="D68" s="62" t="s">
        <v>106</v>
      </c>
      <c r="E68" s="58" t="s">
        <v>149</v>
      </c>
      <c r="F68" s="78" t="s">
        <v>207</v>
      </c>
      <c r="G68" s="64" t="s">
        <v>70</v>
      </c>
      <c r="H68" s="59" t="s">
        <v>238</v>
      </c>
      <c r="I68" s="58" t="s">
        <v>168</v>
      </c>
      <c r="J68" s="64"/>
      <c r="K68" s="60">
        <v>1</v>
      </c>
      <c r="L68" s="50">
        <f t="shared" si="0"/>
        <v>0.2857142857142857</v>
      </c>
      <c r="N68" s="52">
        <v>8</v>
      </c>
      <c r="O68" s="86">
        <v>1</v>
      </c>
      <c r="P68" s="89">
        <v>1</v>
      </c>
      <c r="Q68" s="89"/>
      <c r="R68" s="52">
        <v>1</v>
      </c>
      <c r="S68" s="86">
        <v>0</v>
      </c>
      <c r="T68" s="52">
        <v>1</v>
      </c>
      <c r="U68" s="86"/>
      <c r="V68" s="89"/>
      <c r="W68" s="89"/>
      <c r="X68" s="52">
        <v>1</v>
      </c>
      <c r="Y68" s="89">
        <v>0</v>
      </c>
      <c r="Z68" s="89">
        <v>0</v>
      </c>
      <c r="AA68" s="89"/>
      <c r="AB68" s="52">
        <v>1</v>
      </c>
      <c r="AC68" s="89">
        <v>0</v>
      </c>
      <c r="AD68" s="89">
        <v>0</v>
      </c>
      <c r="AE68" s="89"/>
      <c r="AF68" s="66"/>
      <c r="AG68" s="61"/>
    </row>
    <row r="69" spans="1:33" ht="51" x14ac:dyDescent="0.25">
      <c r="A69" s="72">
        <v>29</v>
      </c>
      <c r="B69" s="110" t="s">
        <v>52</v>
      </c>
      <c r="C69" s="58" t="s">
        <v>43</v>
      </c>
      <c r="D69" s="62" t="s">
        <v>103</v>
      </c>
      <c r="E69" s="58" t="s">
        <v>140</v>
      </c>
      <c r="F69" s="78" t="s">
        <v>208</v>
      </c>
      <c r="G69" s="64" t="s">
        <v>70</v>
      </c>
      <c r="H69" s="59" t="s">
        <v>240</v>
      </c>
      <c r="I69" s="58" t="s">
        <v>139</v>
      </c>
      <c r="J69" s="64" t="s">
        <v>152</v>
      </c>
      <c r="K69" s="60">
        <v>1</v>
      </c>
      <c r="L69" s="50">
        <f t="shared" si="0"/>
        <v>0.2857142857142857</v>
      </c>
      <c r="N69" s="52">
        <v>7</v>
      </c>
      <c r="O69" s="86">
        <v>1</v>
      </c>
      <c r="P69" s="89">
        <v>1</v>
      </c>
      <c r="Q69" s="89"/>
      <c r="R69" s="52">
        <v>1</v>
      </c>
      <c r="S69" s="86">
        <v>0</v>
      </c>
      <c r="T69" s="52">
        <v>1</v>
      </c>
      <c r="U69" s="86"/>
      <c r="V69" s="89"/>
      <c r="W69" s="89"/>
      <c r="X69" s="52">
        <v>1</v>
      </c>
      <c r="Y69" s="89">
        <v>0</v>
      </c>
      <c r="Z69" s="89">
        <v>0</v>
      </c>
      <c r="AA69" s="89"/>
      <c r="AB69" s="52">
        <v>1</v>
      </c>
      <c r="AC69" s="89">
        <v>0</v>
      </c>
      <c r="AD69" s="89">
        <v>0</v>
      </c>
      <c r="AE69" s="89"/>
      <c r="AF69" s="66"/>
      <c r="AG69" s="61"/>
    </row>
    <row r="70" spans="1:33" ht="51" x14ac:dyDescent="0.25">
      <c r="A70" s="72">
        <v>39</v>
      </c>
      <c r="B70" s="110" t="s">
        <v>52</v>
      </c>
      <c r="C70" s="58" t="s">
        <v>43</v>
      </c>
      <c r="D70" s="62" t="s">
        <v>104</v>
      </c>
      <c r="E70" s="58" t="s">
        <v>138</v>
      </c>
      <c r="F70" s="78" t="s">
        <v>209</v>
      </c>
      <c r="G70" s="64" t="s">
        <v>70</v>
      </c>
      <c r="H70" s="59" t="s">
        <v>240</v>
      </c>
      <c r="I70" s="58" t="s">
        <v>167</v>
      </c>
      <c r="J70" s="64" t="s">
        <v>152</v>
      </c>
      <c r="K70" s="60">
        <v>1</v>
      </c>
      <c r="L70" s="50">
        <f t="shared" si="0"/>
        <v>0.2857142857142857</v>
      </c>
      <c r="N70" s="52">
        <v>7</v>
      </c>
      <c r="O70" s="89">
        <v>1</v>
      </c>
      <c r="P70" s="89">
        <v>1</v>
      </c>
      <c r="Q70" s="89"/>
      <c r="R70" s="52">
        <v>1</v>
      </c>
      <c r="S70" s="89">
        <v>0</v>
      </c>
      <c r="T70" s="52">
        <v>1</v>
      </c>
      <c r="U70" s="89"/>
      <c r="V70" s="89"/>
      <c r="W70" s="89"/>
      <c r="X70" s="52">
        <v>1</v>
      </c>
      <c r="Y70" s="89">
        <v>0</v>
      </c>
      <c r="Z70" s="89">
        <v>0</v>
      </c>
      <c r="AA70" s="89"/>
      <c r="AB70" s="52">
        <v>1</v>
      </c>
      <c r="AC70" s="89">
        <v>0</v>
      </c>
      <c r="AD70" s="89">
        <v>0</v>
      </c>
      <c r="AE70" s="89"/>
      <c r="AF70" s="66"/>
      <c r="AG70" s="61"/>
    </row>
    <row r="71" spans="1:33" ht="76.5" x14ac:dyDescent="0.25">
      <c r="A71" s="72">
        <v>30</v>
      </c>
      <c r="B71" s="110" t="s">
        <v>52</v>
      </c>
      <c r="C71" s="58" t="s">
        <v>43</v>
      </c>
      <c r="D71" s="62" t="s">
        <v>151</v>
      </c>
      <c r="E71" s="58" t="s">
        <v>150</v>
      </c>
      <c r="F71" s="78" t="s">
        <v>210</v>
      </c>
      <c r="G71" s="64" t="s">
        <v>70</v>
      </c>
      <c r="H71" s="59" t="s">
        <v>242</v>
      </c>
      <c r="I71" s="59" t="s">
        <v>169</v>
      </c>
      <c r="J71" s="64"/>
      <c r="K71" s="60">
        <v>1</v>
      </c>
      <c r="L71" s="50">
        <f t="shared" si="0"/>
        <v>0.2857142857142857</v>
      </c>
      <c r="N71" s="52">
        <v>10</v>
      </c>
      <c r="O71" s="86">
        <v>1</v>
      </c>
      <c r="P71" s="89">
        <v>1</v>
      </c>
      <c r="Q71" s="89"/>
      <c r="R71" s="52">
        <v>1</v>
      </c>
      <c r="S71" s="86">
        <v>0</v>
      </c>
      <c r="T71" s="52">
        <v>1</v>
      </c>
      <c r="U71" s="86"/>
      <c r="V71" s="89"/>
      <c r="W71" s="89"/>
      <c r="X71" s="52">
        <v>1</v>
      </c>
      <c r="Y71" s="89">
        <v>0</v>
      </c>
      <c r="Z71" s="89">
        <v>0</v>
      </c>
      <c r="AA71" s="89"/>
      <c r="AB71" s="52">
        <v>1</v>
      </c>
      <c r="AC71" s="89">
        <v>0</v>
      </c>
      <c r="AD71" s="89">
        <v>0</v>
      </c>
      <c r="AE71" s="89"/>
      <c r="AF71" s="66"/>
      <c r="AG71" s="61"/>
    </row>
    <row r="72" spans="1:33" ht="21" customHeight="1" x14ac:dyDescent="0.25">
      <c r="A72" s="44" t="s">
        <v>81</v>
      </c>
      <c r="B72" s="44"/>
      <c r="C72" s="44"/>
      <c r="D72" s="45"/>
      <c r="E72" s="45"/>
      <c r="F72" s="45"/>
      <c r="G72" s="45"/>
      <c r="H72" s="45" t="s">
        <v>233</v>
      </c>
      <c r="I72" s="45"/>
      <c r="J72" s="45"/>
      <c r="K72" s="45"/>
      <c r="L72" s="45"/>
      <c r="M72" s="45"/>
      <c r="N72" s="45"/>
      <c r="O72" s="45"/>
      <c r="P72" s="45"/>
      <c r="Q72" s="45"/>
      <c r="R72" s="45"/>
      <c r="S72" s="45"/>
      <c r="T72" s="45"/>
      <c r="U72" s="45"/>
      <c r="V72" s="45"/>
      <c r="W72" s="45"/>
      <c r="X72" s="45"/>
      <c r="Y72" s="45"/>
      <c r="Z72" s="45"/>
      <c r="AA72" s="45"/>
      <c r="AB72" s="45"/>
      <c r="AC72" s="45"/>
      <c r="AD72" s="45"/>
      <c r="AE72" s="45"/>
      <c r="AF72" s="46"/>
      <c r="AG72" s="55"/>
    </row>
    <row r="73" spans="1:33" outlineLevel="1" x14ac:dyDescent="0.25">
      <c r="A73" s="56"/>
      <c r="B73" s="57"/>
      <c r="C73" s="58" t="s">
        <v>43</v>
      </c>
      <c r="D73" s="58" t="s">
        <v>77</v>
      </c>
      <c r="E73" s="63" t="s">
        <v>74</v>
      </c>
      <c r="F73" s="63" t="s">
        <v>190</v>
      </c>
      <c r="G73" s="58"/>
      <c r="H73" s="59" t="s">
        <v>233</v>
      </c>
      <c r="I73" s="58"/>
      <c r="J73" s="58"/>
      <c r="K73" s="60">
        <v>1</v>
      </c>
      <c r="L73" s="50" t="str">
        <f t="shared" si="0"/>
        <v/>
      </c>
      <c r="M73" s="51"/>
      <c r="N73" s="52">
        <v>1</v>
      </c>
      <c r="O73" s="53"/>
      <c r="P73" s="89"/>
      <c r="Q73" s="89"/>
      <c r="R73" s="52">
        <v>1</v>
      </c>
      <c r="S73" s="53"/>
      <c r="T73" s="52">
        <v>1</v>
      </c>
      <c r="U73" s="53"/>
      <c r="V73" s="89"/>
      <c r="W73" s="89"/>
      <c r="X73" s="52">
        <v>1</v>
      </c>
      <c r="Y73" s="89"/>
      <c r="Z73" s="89"/>
      <c r="AA73" s="89"/>
      <c r="AB73" s="52">
        <v>1</v>
      </c>
      <c r="AC73" s="89"/>
      <c r="AD73" s="89"/>
      <c r="AE73" s="89"/>
      <c r="AF73" s="54"/>
    </row>
    <row r="74" spans="1:33" ht="15" customHeight="1" x14ac:dyDescent="0.25">
      <c r="A74" s="69" t="s">
        <v>82</v>
      </c>
      <c r="B74" s="39"/>
      <c r="C74" s="39"/>
      <c r="D74" s="21"/>
      <c r="E74" s="21"/>
      <c r="F74" s="21"/>
      <c r="G74" s="21"/>
      <c r="H74" s="21"/>
      <c r="I74" s="21"/>
      <c r="J74" s="21"/>
      <c r="K74" s="21"/>
      <c r="L74" s="21"/>
      <c r="M74" s="21"/>
      <c r="N74" s="70"/>
      <c r="O74" s="70"/>
      <c r="P74" s="70"/>
      <c r="Q74" s="70"/>
      <c r="R74" s="70"/>
      <c r="S74" s="71"/>
      <c r="T74" s="71"/>
      <c r="U74" s="71"/>
      <c r="V74" s="71"/>
      <c r="W74" s="71"/>
      <c r="X74" s="71"/>
      <c r="Y74" s="71"/>
      <c r="Z74" s="71"/>
      <c r="AA74" s="71"/>
      <c r="AB74" s="71"/>
      <c r="AC74" s="71"/>
      <c r="AD74" s="71"/>
      <c r="AE74" s="71"/>
      <c r="AF74" s="71"/>
      <c r="AG74" s="68"/>
    </row>
    <row r="75" spans="1:33" x14ac:dyDescent="0.25">
      <c r="AG75" s="55"/>
    </row>
    <row r="76" spans="1:33" x14ac:dyDescent="0.25">
      <c r="AG76" s="55"/>
    </row>
    <row r="77" spans="1:33" x14ac:dyDescent="0.25">
      <c r="AG77" s="55"/>
    </row>
    <row r="107" spans="33:33" x14ac:dyDescent="0.25">
      <c r="AG107" s="73"/>
    </row>
    <row r="108" spans="33:33" x14ac:dyDescent="0.25">
      <c r="AG108" s="22"/>
    </row>
    <row r="109" spans="33:33" x14ac:dyDescent="0.25">
      <c r="AG109" s="74"/>
    </row>
  </sheetData>
  <sheetProtection autoFilter="0"/>
  <protectedRanges>
    <protectedRange sqref="AF33:AF38 AF40 AF61:AF71" name="Range2"/>
    <protectedRange sqref="D33:D40 J37:J39 D45:D54 I40:J40 G40 I63:J71 G61:G71 G33:G38 I61:I62 D59:D71 I34:I38 J33:J35" name="Range1_1"/>
    <protectedRange sqref="E40 E33:E38" name="Range1_2"/>
    <protectedRange sqref="AG75" name="Range2_1"/>
    <protectedRange sqref="AG74 AG76:AG77" name="Range2_1_1"/>
    <protectedRange sqref="AH73:CY73 O56:Q56 S56 U56:W56 S44:S54 U44:W54 AH44:CY54 Y44:AA54 Y73:AA73 AH56:CY56 O73:Q73 S73 U73:W73 AF39 AH42:CY42 S42 U42:W42 Y42:AA42 AC56:AF56 O58:Q71 AC44:AF54 AH31:CY32 AF31:AF32 AC73:AF73 AH58:CY60 AF58:AF60 Y56:AA56 AC42:AF42 S58:S71 AC58:AE71 U58:W71 Y58:AA71 O42:Q42 AC31:AE40 Y31:AA40 AH39:CY39 U31:W40 O31:Q40 S31:S40 O44:Q54" name="Range2_2"/>
    <protectedRange sqref="I56:J56 I73:J73 I42:J42 J61:J62 I31:J32 I58:J60 I33 I39 I44:J54" name="Range1_3"/>
    <protectedRange sqref="AG28:AG30" name="Range2_1_2"/>
    <protectedRange sqref="AG57 AG72 AG41 AG45:AG54" name="Range2_1_1_1"/>
    <protectedRange sqref="N73 X56 R56 T56 X73 R73 T73 AB65:AB66 AB73 N56 T44:T54 N31:N39 N48:N51 N53:N54 N44 T58:T71 N58:N68 X31:X32 AB31:AB32 X44 X58 AB58 R31:R32 R44 R58 R65:R66 X65:X66 T42 T31:T40" name="Range2_3"/>
    <protectedRange sqref="O29:Q29 S29 U29:W29 AH29:CT29 Y29:AA29 AC29:AF29" name="Range2_4"/>
    <protectedRange sqref="I29:J29" name="Range1"/>
    <protectedRange sqref="R29 T29 AB29 N29 N52 X29 R42 N69:N71 AB44:AB54 X42 R59:R64 R67:R71 AB42 X59:X64 X67:X71 AB67:AB71 N40 AB56 AB59:AB64 N42 R33:R40 X33:X40 AB33:AB40 N45:N47 R45:R54 X45:X54" name="Range2_3_1"/>
    <protectedRange sqref="J36" name="Range1_1_1"/>
  </protectedRanges>
  <autoFilter ref="A27:AF74" xr:uid="{00000000-0009-0000-0000-000001000000}"/>
  <dataConsolidate/>
  <mergeCells count="44">
    <mergeCell ref="R12:S12"/>
    <mergeCell ref="Y9:AA9"/>
    <mergeCell ref="T3:W4"/>
    <mergeCell ref="AB6:AE6"/>
    <mergeCell ref="N5:S5"/>
    <mergeCell ref="A1:A2"/>
    <mergeCell ref="N1:AE1"/>
    <mergeCell ref="N6:Q6"/>
    <mergeCell ref="AB3:AE4"/>
    <mergeCell ref="X6:AA6"/>
    <mergeCell ref="R3:S4"/>
    <mergeCell ref="T5:AE5"/>
    <mergeCell ref="X3:AA4"/>
    <mergeCell ref="B1:M2"/>
    <mergeCell ref="B3:M3"/>
    <mergeCell ref="B4:E4"/>
    <mergeCell ref="B5:E5"/>
    <mergeCell ref="F5:G5"/>
    <mergeCell ref="F4:G4"/>
    <mergeCell ref="H26:L26"/>
    <mergeCell ref="R14:S14"/>
    <mergeCell ref="R21:S21"/>
    <mergeCell ref="AG1:AG8"/>
    <mergeCell ref="N2:AE2"/>
    <mergeCell ref="R17:S17"/>
    <mergeCell ref="R16:S16"/>
    <mergeCell ref="N3:Q4"/>
    <mergeCell ref="R7:S7"/>
    <mergeCell ref="U9:W9"/>
    <mergeCell ref="R10:S10"/>
    <mergeCell ref="T6:W6"/>
    <mergeCell ref="R6:S6"/>
    <mergeCell ref="R13:S13"/>
    <mergeCell ref="AC9:AE9"/>
    <mergeCell ref="O9:Q9"/>
    <mergeCell ref="R9:S9"/>
    <mergeCell ref="R25:S25"/>
    <mergeCell ref="R22:S22"/>
    <mergeCell ref="R23:S23"/>
    <mergeCell ref="R24:S24"/>
    <mergeCell ref="R15:S15"/>
    <mergeCell ref="R18:S18"/>
    <mergeCell ref="R19:S19"/>
    <mergeCell ref="R20:S20"/>
  </mergeCells>
  <phoneticPr fontId="7" type="noConversion"/>
  <conditionalFormatting sqref="Y9 L31:L40 AC39:AD40 Y39:Z40">
    <cfRule type="expression" dxfId="2978" priority="2419" stopIfTrue="1">
      <formula>L9=""</formula>
    </cfRule>
    <cfRule type="expression" dxfId="2977" priority="2420" stopIfTrue="1">
      <formula>L9&lt;=0</formula>
    </cfRule>
    <cfRule type="expression" dxfId="2976" priority="2421" stopIfTrue="1">
      <formula>L9&lt;1</formula>
    </cfRule>
    <cfRule type="expression" dxfId="2975" priority="2422">
      <formula>L9&gt;=1</formula>
    </cfRule>
  </conditionalFormatting>
  <conditionalFormatting sqref="Y12">
    <cfRule type="expression" dxfId="2974" priority="2483" stopIfTrue="1">
      <formula>Y12=""</formula>
    </cfRule>
    <cfRule type="expression" dxfId="2973" priority="2484" stopIfTrue="1">
      <formula>Y12&lt;=0</formula>
    </cfRule>
    <cfRule type="expression" dxfId="2972" priority="2485" stopIfTrue="1">
      <formula>Y12&lt;1</formula>
    </cfRule>
    <cfRule type="expression" dxfId="2971" priority="2486">
      <formula>Y12&gt;=1</formula>
    </cfRule>
  </conditionalFormatting>
  <conditionalFormatting sqref="Y9">
    <cfRule type="expression" dxfId="2970" priority="2415" stopIfTrue="1">
      <formula>Y9=""</formula>
    </cfRule>
    <cfRule type="expression" dxfId="2969" priority="2416" stopIfTrue="1">
      <formula>Y9&lt;=0</formula>
    </cfRule>
    <cfRule type="expression" dxfId="2968" priority="2417" stopIfTrue="1">
      <formula>Y9&lt;1</formula>
    </cfRule>
    <cfRule type="expression" dxfId="2967" priority="2418">
      <formula>Y9&gt;=1</formula>
    </cfRule>
  </conditionalFormatting>
  <conditionalFormatting sqref="N73 N29 N56 N58:N71 N42 R42 X42 AB42 N44:N45 T39 AB33:AB40 X33:X40 R33:R40 N31:N40 N47:N54">
    <cfRule type="expression" dxfId="2958" priority="4441" stopIfTrue="1">
      <formula>O29=""</formula>
    </cfRule>
    <cfRule type="expression" dxfId="2957" priority="4442" stopIfTrue="1">
      <formula>AND(O29&lt;&gt;"",N29&lt;1)</formula>
    </cfRule>
    <cfRule type="expression" dxfId="2956" priority="4443">
      <formula>AND(O29&lt;&gt;"",N29&gt;=1)</formula>
    </cfRule>
  </conditionalFormatting>
  <conditionalFormatting sqref="R13">
    <cfRule type="expression" dxfId="2955" priority="4414" stopIfTrue="1">
      <formula>R13=""</formula>
    </cfRule>
    <cfRule type="expression" dxfId="2954" priority="4415" stopIfTrue="1">
      <formula>R13&lt;=0</formula>
    </cfRule>
    <cfRule type="expression" dxfId="2953" priority="4416" stopIfTrue="1">
      <formula>R13&lt;1</formula>
    </cfRule>
    <cfRule type="expression" dxfId="2952" priority="4417">
      <formula>R13&gt;=1</formula>
    </cfRule>
  </conditionalFormatting>
  <conditionalFormatting sqref="R10">
    <cfRule type="expression" dxfId="2951" priority="4426" stopIfTrue="1">
      <formula>R10=""</formula>
    </cfRule>
    <cfRule type="expression" dxfId="2950" priority="4427" stopIfTrue="1">
      <formula>R10&lt;=0</formula>
    </cfRule>
    <cfRule type="expression" dxfId="2949" priority="4428" stopIfTrue="1">
      <formula>R10&lt;1</formula>
    </cfRule>
    <cfRule type="expression" dxfId="2948" priority="4429">
      <formula>R10&gt;=1</formula>
    </cfRule>
  </conditionalFormatting>
  <conditionalFormatting sqref="R10">
    <cfRule type="expression" dxfId="2947" priority="4430" stopIfTrue="1">
      <formula>R10=""</formula>
    </cfRule>
    <cfRule type="expression" dxfId="2946" priority="4431" stopIfTrue="1">
      <formula>R10&lt;=0</formula>
    </cfRule>
    <cfRule type="expression" dxfId="2945" priority="4432" stopIfTrue="1">
      <formula>R10&lt;1</formula>
    </cfRule>
    <cfRule type="expression" dxfId="2944" priority="4433">
      <formula>R10&gt;=1</formula>
    </cfRule>
  </conditionalFormatting>
  <conditionalFormatting sqref="R12">
    <cfRule type="expression" dxfId="2943" priority="4422" stopIfTrue="1">
      <formula>R12=""</formula>
    </cfRule>
    <cfRule type="expression" dxfId="2942" priority="4423" stopIfTrue="1">
      <formula>R12&lt;=0</formula>
    </cfRule>
    <cfRule type="expression" dxfId="2941" priority="4424" stopIfTrue="1">
      <formula>R12&lt;1</formula>
    </cfRule>
    <cfRule type="expression" dxfId="2940" priority="4425">
      <formula>R12&gt;=1</formula>
    </cfRule>
  </conditionalFormatting>
  <conditionalFormatting sqref="O73:Q73 S73 U73:W73">
    <cfRule type="expression" dxfId="2939" priority="4362" stopIfTrue="1">
      <formula>O73=""</formula>
    </cfRule>
    <cfRule type="expression" dxfId="2938" priority="4363" stopIfTrue="1">
      <formula>O73&lt;=0</formula>
    </cfRule>
    <cfRule type="expression" dxfId="2937" priority="4364" stopIfTrue="1">
      <formula>O73&lt;1</formula>
    </cfRule>
    <cfRule type="expression" dxfId="2936" priority="4365">
      <formula>O73&gt;=1</formula>
    </cfRule>
  </conditionalFormatting>
  <conditionalFormatting sqref="O31:Q31 S31">
    <cfRule type="expression" dxfId="2935" priority="4406" stopIfTrue="1">
      <formula>O31=""</formula>
    </cfRule>
    <cfRule type="expression" dxfId="2934" priority="4407" stopIfTrue="1">
      <formula>O31&lt;=0</formula>
    </cfRule>
    <cfRule type="expression" dxfId="2933" priority="4408" stopIfTrue="1">
      <formula>O31&lt;1</formula>
    </cfRule>
    <cfRule type="expression" dxfId="2932" priority="4409">
      <formula>O31&gt;=1</formula>
    </cfRule>
  </conditionalFormatting>
  <conditionalFormatting sqref="O31:Q31 S31">
    <cfRule type="expression" dxfId="2931" priority="4402" stopIfTrue="1">
      <formula>O31=""</formula>
    </cfRule>
    <cfRule type="expression" dxfId="2930" priority="4403" stopIfTrue="1">
      <formula>O31&lt;=0</formula>
    </cfRule>
    <cfRule type="expression" dxfId="2929" priority="4404" stopIfTrue="1">
      <formula>O31&lt;1</formula>
    </cfRule>
    <cfRule type="expression" dxfId="2928" priority="4405">
      <formula>O31&gt;=1</formula>
    </cfRule>
  </conditionalFormatting>
  <conditionalFormatting sqref="R31">
    <cfRule type="expression" dxfId="2927" priority="4396" stopIfTrue="1">
      <formula>S31=""</formula>
    </cfRule>
    <cfRule type="expression" dxfId="2926" priority="4397" stopIfTrue="1">
      <formula>AND(S31&lt;&gt;"",R31&lt;1)</formula>
    </cfRule>
    <cfRule type="expression" dxfId="2925" priority="4398">
      <formula>AND(S31&lt;&gt;"",R31&gt;=1)</formula>
    </cfRule>
  </conditionalFormatting>
  <conditionalFormatting sqref="T31">
    <cfRule type="expression" dxfId="2924" priority="4393" stopIfTrue="1">
      <formula>U31=""</formula>
    </cfRule>
    <cfRule type="expression" dxfId="2923" priority="4394" stopIfTrue="1">
      <formula>AND(U31&lt;&gt;"",T31&lt;1)</formula>
    </cfRule>
    <cfRule type="expression" dxfId="2922" priority="4395">
      <formula>AND(U31&lt;&gt;"",T31&gt;=1)</formula>
    </cfRule>
  </conditionalFormatting>
  <conditionalFormatting sqref="O59:Q59 S59 U59:W59">
    <cfRule type="expression" dxfId="2921" priority="4383" stopIfTrue="1">
      <formula>O59=""</formula>
    </cfRule>
    <cfRule type="expression" dxfId="2920" priority="4384" stopIfTrue="1">
      <formula>O59&lt;=0</formula>
    </cfRule>
    <cfRule type="expression" dxfId="2919" priority="4385" stopIfTrue="1">
      <formula>O59&lt;1</formula>
    </cfRule>
    <cfRule type="expression" dxfId="2918" priority="4386">
      <formula>O59&gt;=1</formula>
    </cfRule>
  </conditionalFormatting>
  <conditionalFormatting sqref="O59:Q59 S59 U59:W59">
    <cfRule type="expression" dxfId="2917" priority="4379" stopIfTrue="1">
      <formula>O59=""</formula>
    </cfRule>
    <cfRule type="expression" dxfId="2916" priority="4380" stopIfTrue="1">
      <formula>O59&lt;=0</formula>
    </cfRule>
    <cfRule type="expression" dxfId="2915" priority="4381" stopIfTrue="1">
      <formula>O59&lt;1</formula>
    </cfRule>
    <cfRule type="expression" dxfId="2914" priority="4382">
      <formula>O59&gt;=1</formula>
    </cfRule>
  </conditionalFormatting>
  <conditionalFormatting sqref="T59">
    <cfRule type="expression" dxfId="2913" priority="4370" stopIfTrue="1">
      <formula>U59=""</formula>
    </cfRule>
    <cfRule type="expression" dxfId="2912" priority="4371" stopIfTrue="1">
      <formula>AND(U59&lt;&gt;"",T59&lt;1)</formula>
    </cfRule>
    <cfRule type="expression" dxfId="2911" priority="4372">
      <formula>AND(U59&lt;&gt;"",T59&gt;=1)</formula>
    </cfRule>
  </conditionalFormatting>
  <conditionalFormatting sqref="O73:Q73 S73 U73:W73">
    <cfRule type="expression" dxfId="2910" priority="4366" stopIfTrue="1">
      <formula>O73=""</formula>
    </cfRule>
    <cfRule type="expression" dxfId="2909" priority="4367" stopIfTrue="1">
      <formula>O73&lt;=0</formula>
    </cfRule>
    <cfRule type="expression" dxfId="2908" priority="4368" stopIfTrue="1">
      <formula>O73&lt;1</formula>
    </cfRule>
    <cfRule type="expression" dxfId="2907" priority="4369">
      <formula>O73&gt;=1</formula>
    </cfRule>
  </conditionalFormatting>
  <conditionalFormatting sqref="Y32">
    <cfRule type="expression" dxfId="2906" priority="2377" stopIfTrue="1">
      <formula>Y32=""</formula>
    </cfRule>
    <cfRule type="expression" dxfId="2905" priority="2378" stopIfTrue="1">
      <formula>Y32&lt;=0</formula>
    </cfRule>
    <cfRule type="expression" dxfId="2904" priority="2379" stopIfTrue="1">
      <formula>Y32&lt;1</formula>
    </cfRule>
    <cfRule type="expression" dxfId="2903" priority="2380">
      <formula>Y32&gt;=1</formula>
    </cfRule>
  </conditionalFormatting>
  <conditionalFormatting sqref="R73">
    <cfRule type="expression" dxfId="2902" priority="4356" stopIfTrue="1">
      <formula>S73=""</formula>
    </cfRule>
    <cfRule type="expression" dxfId="2901" priority="4357" stopIfTrue="1">
      <formula>AND(S73&lt;&gt;"",R73&lt;1)</formula>
    </cfRule>
    <cfRule type="expression" dxfId="2900" priority="4358">
      <formula>AND(S73&lt;&gt;"",R73&gt;=1)</formula>
    </cfRule>
  </conditionalFormatting>
  <conditionalFormatting sqref="T73">
    <cfRule type="expression" dxfId="2899" priority="4353" stopIfTrue="1">
      <formula>U73=""</formula>
    </cfRule>
    <cfRule type="expression" dxfId="2898" priority="4354" stopIfTrue="1">
      <formula>AND(U73&lt;&gt;"",T73&lt;1)</formula>
    </cfRule>
    <cfRule type="expression" dxfId="2897" priority="4355">
      <formula>AND(U73&lt;&gt;"",T73&gt;=1)</formula>
    </cfRule>
  </conditionalFormatting>
  <conditionalFormatting sqref="O29:Q29 S29 U29:W29">
    <cfRule type="expression" dxfId="2896" priority="4331" stopIfTrue="1">
      <formula>O29=""</formula>
    </cfRule>
    <cfRule type="expression" dxfId="2895" priority="4332" stopIfTrue="1">
      <formula>O29&lt;=0</formula>
    </cfRule>
    <cfRule type="expression" dxfId="2894" priority="4333" stopIfTrue="1">
      <formula>O29&lt;1</formula>
    </cfRule>
    <cfRule type="expression" dxfId="2893" priority="4334">
      <formula>O29&gt;=1</formula>
    </cfRule>
  </conditionalFormatting>
  <conditionalFormatting sqref="O29:Q29 S29 U29:W29">
    <cfRule type="expression" dxfId="2892" priority="4327" stopIfTrue="1">
      <formula>O29=""</formula>
    </cfRule>
    <cfRule type="expression" dxfId="2891" priority="4328" stopIfTrue="1">
      <formula>O29&lt;=0</formula>
    </cfRule>
    <cfRule type="expression" dxfId="2890" priority="4329" stopIfTrue="1">
      <formula>O29&lt;1</formula>
    </cfRule>
    <cfRule type="expression" dxfId="2889" priority="4330">
      <formula>O29&gt;=1</formula>
    </cfRule>
  </conditionalFormatting>
  <conditionalFormatting sqref="T29">
    <cfRule type="expression" dxfId="2888" priority="4321" stopIfTrue="1">
      <formula>U29=""</formula>
    </cfRule>
    <cfRule type="expression" dxfId="2887" priority="4322" stopIfTrue="1">
      <formula>AND(U29&lt;&gt;"",T29&lt;1)</formula>
    </cfRule>
    <cfRule type="expression" dxfId="2886" priority="4323">
      <formula>AND(U29&lt;&gt;"",T29&gt;=1)</formula>
    </cfRule>
  </conditionalFormatting>
  <conditionalFormatting sqref="R29">
    <cfRule type="expression" dxfId="2885" priority="4318" stopIfTrue="1">
      <formula>S29=""</formula>
    </cfRule>
    <cfRule type="expression" dxfId="2884" priority="4319" stopIfTrue="1">
      <formula>AND(S29&lt;&gt;"",R29&lt;1)</formula>
    </cfRule>
    <cfRule type="expression" dxfId="2883" priority="4320">
      <formula>AND(S29&lt;&gt;"",R29&gt;=1)</formula>
    </cfRule>
  </conditionalFormatting>
  <conditionalFormatting sqref="L29">
    <cfRule type="expression" dxfId="2882" priority="4308" stopIfTrue="1">
      <formula>L29=""</formula>
    </cfRule>
    <cfRule type="expression" dxfId="2881" priority="4309" stopIfTrue="1">
      <formula>L29&lt;=0</formula>
    </cfRule>
    <cfRule type="expression" dxfId="2880" priority="4310" stopIfTrue="1">
      <formula>L29&lt;1</formula>
    </cfRule>
    <cfRule type="expression" dxfId="2879" priority="4311">
      <formula>L29&gt;=1</formula>
    </cfRule>
  </conditionalFormatting>
  <conditionalFormatting sqref="L29">
    <cfRule type="expression" dxfId="2878" priority="4304" stopIfTrue="1">
      <formula>L29=""</formula>
    </cfRule>
    <cfRule type="expression" dxfId="2877" priority="4305" stopIfTrue="1">
      <formula>L29&lt;=0</formula>
    </cfRule>
    <cfRule type="expression" dxfId="2876" priority="4306" stopIfTrue="1">
      <formula>L29&lt;1</formula>
    </cfRule>
    <cfRule type="expression" dxfId="2875" priority="4307">
      <formula>L29&gt;=1</formula>
    </cfRule>
  </conditionalFormatting>
  <conditionalFormatting sqref="O33:Q33 S33">
    <cfRule type="expression" dxfId="2874" priority="4300" stopIfTrue="1">
      <formula>O33=""</formula>
    </cfRule>
    <cfRule type="expression" dxfId="2873" priority="4301" stopIfTrue="1">
      <formula>O33&lt;=0</formula>
    </cfRule>
    <cfRule type="expression" dxfId="2872" priority="4302" stopIfTrue="1">
      <formula>O33&lt;1</formula>
    </cfRule>
    <cfRule type="expression" dxfId="2871" priority="4303">
      <formula>O33&gt;=1</formula>
    </cfRule>
  </conditionalFormatting>
  <conditionalFormatting sqref="O33:Q33 S33">
    <cfRule type="expression" dxfId="2870" priority="4296" stopIfTrue="1">
      <formula>O33=""</formula>
    </cfRule>
    <cfRule type="expression" dxfId="2869" priority="4297" stopIfTrue="1">
      <formula>O33&lt;=0</formula>
    </cfRule>
    <cfRule type="expression" dxfId="2868" priority="4298" stopIfTrue="1">
      <formula>O33&lt;1</formula>
    </cfRule>
    <cfRule type="expression" dxfId="2867" priority="4299">
      <formula>O33&gt;=1</formula>
    </cfRule>
  </conditionalFormatting>
  <conditionalFormatting sqref="T33">
    <cfRule type="expression" dxfId="2866" priority="4290" stopIfTrue="1">
      <formula>U33=""</formula>
    </cfRule>
    <cfRule type="expression" dxfId="2865" priority="4291" stopIfTrue="1">
      <formula>AND(U33&lt;&gt;"",T33&lt;1)</formula>
    </cfRule>
    <cfRule type="expression" dxfId="2864" priority="4292">
      <formula>AND(U33&lt;&gt;"",T33&gt;=1)</formula>
    </cfRule>
  </conditionalFormatting>
  <conditionalFormatting sqref="S35">
    <cfRule type="expression" dxfId="2863" priority="4142" stopIfTrue="1">
      <formula>S35=""</formula>
    </cfRule>
    <cfRule type="expression" dxfId="2862" priority="4143" stopIfTrue="1">
      <formula>S35&lt;=0</formula>
    </cfRule>
    <cfRule type="expression" dxfId="2861" priority="4144" stopIfTrue="1">
      <formula>S35&lt;1</formula>
    </cfRule>
    <cfRule type="expression" dxfId="2860" priority="4145">
      <formula>S35&gt;=1</formula>
    </cfRule>
  </conditionalFormatting>
  <conditionalFormatting sqref="S39">
    <cfRule type="expression" dxfId="2859" priority="4278" stopIfTrue="1">
      <formula>S39=""</formula>
    </cfRule>
    <cfRule type="expression" dxfId="2858" priority="4279" stopIfTrue="1">
      <formula>S39&lt;=0</formula>
    </cfRule>
    <cfRule type="expression" dxfId="2857" priority="4280" stopIfTrue="1">
      <formula>S39&lt;1</formula>
    </cfRule>
    <cfRule type="expression" dxfId="2856" priority="4281">
      <formula>S39&gt;=1</formula>
    </cfRule>
  </conditionalFormatting>
  <conditionalFormatting sqref="S39">
    <cfRule type="expression" dxfId="2855" priority="4274" stopIfTrue="1">
      <formula>S39=""</formula>
    </cfRule>
    <cfRule type="expression" dxfId="2854" priority="4275" stopIfTrue="1">
      <formula>S39&lt;=0</formula>
    </cfRule>
    <cfRule type="expression" dxfId="2853" priority="4276" stopIfTrue="1">
      <formula>S39&lt;1</formula>
    </cfRule>
    <cfRule type="expression" dxfId="2852" priority="4277">
      <formula>S39&gt;=1</formula>
    </cfRule>
  </conditionalFormatting>
  <conditionalFormatting sqref="O40:Q40 S40">
    <cfRule type="expression" dxfId="2851" priority="4261" stopIfTrue="1">
      <formula>O40=""</formula>
    </cfRule>
    <cfRule type="expression" dxfId="2850" priority="4262" stopIfTrue="1">
      <formula>O40&lt;=0</formula>
    </cfRule>
    <cfRule type="expression" dxfId="2849" priority="4263" stopIfTrue="1">
      <formula>O40&lt;1</formula>
    </cfRule>
    <cfRule type="expression" dxfId="2848" priority="4264">
      <formula>O40&gt;=1</formula>
    </cfRule>
  </conditionalFormatting>
  <conditionalFormatting sqref="O40:Q40 S40">
    <cfRule type="expression" dxfId="2847" priority="4257" stopIfTrue="1">
      <formula>O40=""</formula>
    </cfRule>
    <cfRule type="expression" dxfId="2846" priority="4258" stopIfTrue="1">
      <formula>O40&lt;=0</formula>
    </cfRule>
    <cfRule type="expression" dxfId="2845" priority="4259" stopIfTrue="1">
      <formula>O40&lt;1</formula>
    </cfRule>
    <cfRule type="expression" dxfId="2844" priority="4260">
      <formula>O40&gt;=1</formula>
    </cfRule>
  </conditionalFormatting>
  <conditionalFormatting sqref="T40">
    <cfRule type="expression" dxfId="2843" priority="4251" stopIfTrue="1">
      <formula>U40=""</formula>
    </cfRule>
    <cfRule type="expression" dxfId="2842" priority="4252" stopIfTrue="1">
      <formula>AND(U40&lt;&gt;"",T40&lt;1)</formula>
    </cfRule>
    <cfRule type="expression" dxfId="2841" priority="4253">
      <formula>AND(U40&lt;&gt;"",T40&gt;=1)</formula>
    </cfRule>
  </conditionalFormatting>
  <conditionalFormatting sqref="O42:Q42 S42 U42:W42">
    <cfRule type="expression" dxfId="2840" priority="4239" stopIfTrue="1">
      <formula>O42=""</formula>
    </cfRule>
    <cfRule type="expression" dxfId="2839" priority="4240" stopIfTrue="1">
      <formula>O42&lt;=0</formula>
    </cfRule>
    <cfRule type="expression" dxfId="2838" priority="4241" stopIfTrue="1">
      <formula>O42&lt;1</formula>
    </cfRule>
    <cfRule type="expression" dxfId="2837" priority="4242">
      <formula>O42&gt;=1</formula>
    </cfRule>
  </conditionalFormatting>
  <conditionalFormatting sqref="O42:Q42 S42 U42:W42">
    <cfRule type="expression" dxfId="2836" priority="4235" stopIfTrue="1">
      <formula>O42=""</formula>
    </cfRule>
    <cfRule type="expression" dxfId="2835" priority="4236" stopIfTrue="1">
      <formula>O42&lt;=0</formula>
    </cfRule>
    <cfRule type="expression" dxfId="2834" priority="4237" stopIfTrue="1">
      <formula>O42&lt;1</formula>
    </cfRule>
    <cfRule type="expression" dxfId="2833" priority="4238">
      <formula>O42&gt;=1</formula>
    </cfRule>
  </conditionalFormatting>
  <conditionalFormatting sqref="T42">
    <cfRule type="expression" dxfId="2832" priority="4226" stopIfTrue="1">
      <formula>U42=""</formula>
    </cfRule>
    <cfRule type="expression" dxfId="2831" priority="4227" stopIfTrue="1">
      <formula>AND(U42&lt;&gt;"",T42&lt;1)</formula>
    </cfRule>
    <cfRule type="expression" dxfId="2830" priority="4228">
      <formula>AND(U42&lt;&gt;"",T42&gt;=1)</formula>
    </cfRule>
  </conditionalFormatting>
  <conditionalFormatting sqref="S35">
    <cfRule type="expression" dxfId="2829" priority="4146" stopIfTrue="1">
      <formula>S35=""</formula>
    </cfRule>
    <cfRule type="expression" dxfId="2828" priority="4147" stopIfTrue="1">
      <formula>S35&lt;=0</formula>
    </cfRule>
    <cfRule type="expression" dxfId="2827" priority="4148" stopIfTrue="1">
      <formula>S35&lt;1</formula>
    </cfRule>
    <cfRule type="expression" dxfId="2826" priority="4149">
      <formula>S35&gt;=1</formula>
    </cfRule>
  </conditionalFormatting>
  <conditionalFormatting sqref="U37:W37">
    <cfRule type="expression" dxfId="2825" priority="4076" stopIfTrue="1">
      <formula>U37=""</formula>
    </cfRule>
    <cfRule type="expression" dxfId="2824" priority="4077" stopIfTrue="1">
      <formula>U37&lt;=0</formula>
    </cfRule>
    <cfRule type="expression" dxfId="2823" priority="4078" stopIfTrue="1">
      <formula>U37&lt;1</formula>
    </cfRule>
    <cfRule type="expression" dxfId="2822" priority="4079">
      <formula>U37&gt;=1</formula>
    </cfRule>
  </conditionalFormatting>
  <conditionalFormatting sqref="U31:W31">
    <cfRule type="expression" dxfId="2821" priority="4204" stopIfTrue="1">
      <formula>U31=""</formula>
    </cfRule>
    <cfRule type="expression" dxfId="2820" priority="4205" stopIfTrue="1">
      <formula>U31&lt;=0</formula>
    </cfRule>
    <cfRule type="expression" dxfId="2819" priority="4206" stopIfTrue="1">
      <formula>U31&lt;1</formula>
    </cfRule>
    <cfRule type="expression" dxfId="2818" priority="4207">
      <formula>U31&gt;=1</formula>
    </cfRule>
  </conditionalFormatting>
  <conditionalFormatting sqref="U31:W31">
    <cfRule type="expression" dxfId="2817" priority="4200" stopIfTrue="1">
      <formula>U31=""</formula>
    </cfRule>
    <cfRule type="expression" dxfId="2816" priority="4201" stopIfTrue="1">
      <formula>U31&lt;=0</formula>
    </cfRule>
    <cfRule type="expression" dxfId="2815" priority="4202" stopIfTrue="1">
      <formula>U31&lt;1</formula>
    </cfRule>
    <cfRule type="expression" dxfId="2814" priority="4203">
      <formula>U31&gt;=1</formula>
    </cfRule>
  </conditionalFormatting>
  <conditionalFormatting sqref="U33:W33">
    <cfRule type="expression" dxfId="2813" priority="4196" stopIfTrue="1">
      <formula>U33=""</formula>
    </cfRule>
    <cfRule type="expression" dxfId="2812" priority="4197" stopIfTrue="1">
      <formula>U33&lt;=0</formula>
    </cfRule>
    <cfRule type="expression" dxfId="2811" priority="4198" stopIfTrue="1">
      <formula>U33&lt;1</formula>
    </cfRule>
    <cfRule type="expression" dxfId="2810" priority="4199">
      <formula>U33&gt;=1</formula>
    </cfRule>
  </conditionalFormatting>
  <conditionalFormatting sqref="U33:W33">
    <cfRule type="expression" dxfId="2809" priority="4192" stopIfTrue="1">
      <formula>U33=""</formula>
    </cfRule>
    <cfRule type="expression" dxfId="2808" priority="4193" stopIfTrue="1">
      <formula>U33&lt;=0</formula>
    </cfRule>
    <cfRule type="expression" dxfId="2807" priority="4194" stopIfTrue="1">
      <formula>U33&lt;1</formula>
    </cfRule>
    <cfRule type="expression" dxfId="2806" priority="4195">
      <formula>U33&gt;=1</formula>
    </cfRule>
  </conditionalFormatting>
  <conditionalFormatting sqref="U39:W39">
    <cfRule type="expression" dxfId="2805" priority="4188" stopIfTrue="1">
      <formula>U39=""</formula>
    </cfRule>
    <cfRule type="expression" dxfId="2804" priority="4189" stopIfTrue="1">
      <formula>U39&lt;=0</formula>
    </cfRule>
    <cfRule type="expression" dxfId="2803" priority="4190" stopIfTrue="1">
      <formula>U39&lt;1</formula>
    </cfRule>
    <cfRule type="expression" dxfId="2802" priority="4191">
      <formula>U39&gt;=1</formula>
    </cfRule>
  </conditionalFormatting>
  <conditionalFormatting sqref="U39:W39">
    <cfRule type="expression" dxfId="2801" priority="4184" stopIfTrue="1">
      <formula>U39=""</formula>
    </cfRule>
    <cfRule type="expression" dxfId="2800" priority="4185" stopIfTrue="1">
      <formula>U39&lt;=0</formula>
    </cfRule>
    <cfRule type="expression" dxfId="2799" priority="4186" stopIfTrue="1">
      <formula>U39&lt;1</formula>
    </cfRule>
    <cfRule type="expression" dxfId="2798" priority="4187">
      <formula>U39&gt;=1</formula>
    </cfRule>
  </conditionalFormatting>
  <conditionalFormatting sqref="U40:W40">
    <cfRule type="expression" dxfId="2797" priority="4180" stopIfTrue="1">
      <formula>U40=""</formula>
    </cfRule>
    <cfRule type="expression" dxfId="2796" priority="4181" stopIfTrue="1">
      <formula>U40&lt;=0</formula>
    </cfRule>
    <cfRule type="expression" dxfId="2795" priority="4182" stopIfTrue="1">
      <formula>U40&lt;1</formula>
    </cfRule>
    <cfRule type="expression" dxfId="2794" priority="4183">
      <formula>U40&gt;=1</formula>
    </cfRule>
  </conditionalFormatting>
  <conditionalFormatting sqref="U40:W40">
    <cfRule type="expression" dxfId="2793" priority="4176" stopIfTrue="1">
      <formula>U40=""</formula>
    </cfRule>
    <cfRule type="expression" dxfId="2792" priority="4177" stopIfTrue="1">
      <formula>U40&lt;=0</formula>
    </cfRule>
    <cfRule type="expression" dxfId="2791" priority="4178" stopIfTrue="1">
      <formula>U40&lt;1</formula>
    </cfRule>
    <cfRule type="expression" dxfId="2790" priority="4179">
      <formula>U40&gt;=1</formula>
    </cfRule>
  </conditionalFormatting>
  <conditionalFormatting sqref="S34">
    <cfRule type="expression" dxfId="2789" priority="4172" stopIfTrue="1">
      <formula>S34=""</formula>
    </cfRule>
    <cfRule type="expression" dxfId="2788" priority="4173" stopIfTrue="1">
      <formula>S34&lt;=0</formula>
    </cfRule>
    <cfRule type="expression" dxfId="2787" priority="4174" stopIfTrue="1">
      <formula>S34&lt;1</formula>
    </cfRule>
    <cfRule type="expression" dxfId="2786" priority="4175">
      <formula>S34&gt;=1</formula>
    </cfRule>
  </conditionalFormatting>
  <conditionalFormatting sqref="S34">
    <cfRule type="expression" dxfId="2785" priority="4168" stopIfTrue="1">
      <formula>S34=""</formula>
    </cfRule>
    <cfRule type="expression" dxfId="2784" priority="4169" stopIfTrue="1">
      <formula>S34&lt;=0</formula>
    </cfRule>
    <cfRule type="expression" dxfId="2783" priority="4170" stopIfTrue="1">
      <formula>S34&lt;1</formula>
    </cfRule>
    <cfRule type="expression" dxfId="2782" priority="4171">
      <formula>S34&gt;=1</formula>
    </cfRule>
  </conditionalFormatting>
  <conditionalFormatting sqref="T34">
    <cfRule type="expression" dxfId="2781" priority="4162" stopIfTrue="1">
      <formula>U34=""</formula>
    </cfRule>
    <cfRule type="expression" dxfId="2780" priority="4163" stopIfTrue="1">
      <formula>AND(U34&lt;&gt;"",T34&lt;1)</formula>
    </cfRule>
    <cfRule type="expression" dxfId="2779" priority="4164">
      <formula>AND(U34&lt;&gt;"",T34&gt;=1)</formula>
    </cfRule>
  </conditionalFormatting>
  <conditionalFormatting sqref="S37">
    <cfRule type="expression" dxfId="2778" priority="4090" stopIfTrue="1">
      <formula>S37=""</formula>
    </cfRule>
    <cfRule type="expression" dxfId="2777" priority="4091" stopIfTrue="1">
      <formula>S37&lt;=0</formula>
    </cfRule>
    <cfRule type="expression" dxfId="2776" priority="4092" stopIfTrue="1">
      <formula>S37&lt;1</formula>
    </cfRule>
    <cfRule type="expression" dxfId="2775" priority="4093">
      <formula>S37&gt;=1</formula>
    </cfRule>
  </conditionalFormatting>
  <conditionalFormatting sqref="U34:W34">
    <cfRule type="expression" dxfId="2774" priority="4154" stopIfTrue="1">
      <formula>U34=""</formula>
    </cfRule>
    <cfRule type="expression" dxfId="2773" priority="4155" stopIfTrue="1">
      <formula>U34&lt;=0</formula>
    </cfRule>
    <cfRule type="expression" dxfId="2772" priority="4156" stopIfTrue="1">
      <formula>U34&lt;1</formula>
    </cfRule>
    <cfRule type="expression" dxfId="2771" priority="4157">
      <formula>U34&gt;=1</formula>
    </cfRule>
  </conditionalFormatting>
  <conditionalFormatting sqref="U34:W34">
    <cfRule type="expression" dxfId="2770" priority="4150" stopIfTrue="1">
      <formula>U34=""</formula>
    </cfRule>
    <cfRule type="expression" dxfId="2769" priority="4151" stopIfTrue="1">
      <formula>U34&lt;=0</formula>
    </cfRule>
    <cfRule type="expression" dxfId="2768" priority="4152" stopIfTrue="1">
      <formula>U34&lt;1</formula>
    </cfRule>
    <cfRule type="expression" dxfId="2767" priority="4153">
      <formula>U34&gt;=1</formula>
    </cfRule>
  </conditionalFormatting>
  <conditionalFormatting sqref="T35">
    <cfRule type="expression" dxfId="2766" priority="4136" stopIfTrue="1">
      <formula>U35=""</formula>
    </cfRule>
    <cfRule type="expression" dxfId="2765" priority="4137" stopIfTrue="1">
      <formula>AND(U35&lt;&gt;"",T35&lt;1)</formula>
    </cfRule>
    <cfRule type="expression" dxfId="2764" priority="4138">
      <formula>AND(U35&lt;&gt;"",T35&gt;=1)</formula>
    </cfRule>
  </conditionalFormatting>
  <conditionalFormatting sqref="S38">
    <cfRule type="expression" dxfId="2763" priority="4064" stopIfTrue="1">
      <formula>S38=""</formula>
    </cfRule>
    <cfRule type="expression" dxfId="2762" priority="4065" stopIfTrue="1">
      <formula>S38&lt;=0</formula>
    </cfRule>
    <cfRule type="expression" dxfId="2761" priority="4066" stopIfTrue="1">
      <formula>S38&lt;1</formula>
    </cfRule>
    <cfRule type="expression" dxfId="2760" priority="4067">
      <formula>S38&gt;=1</formula>
    </cfRule>
  </conditionalFormatting>
  <conditionalFormatting sqref="U35:W35">
    <cfRule type="expression" dxfId="2759" priority="4128" stopIfTrue="1">
      <formula>U35=""</formula>
    </cfRule>
    <cfRule type="expression" dxfId="2758" priority="4129" stopIfTrue="1">
      <formula>U35&lt;=0</formula>
    </cfRule>
    <cfRule type="expression" dxfId="2757" priority="4130" stopIfTrue="1">
      <formula>U35&lt;1</formula>
    </cfRule>
    <cfRule type="expression" dxfId="2756" priority="4131">
      <formula>U35&gt;=1</formula>
    </cfRule>
  </conditionalFormatting>
  <conditionalFormatting sqref="U35:W35">
    <cfRule type="expression" dxfId="2755" priority="4124" stopIfTrue="1">
      <formula>U35=""</formula>
    </cfRule>
    <cfRule type="expression" dxfId="2754" priority="4125" stopIfTrue="1">
      <formula>U35&lt;=0</formula>
    </cfRule>
    <cfRule type="expression" dxfId="2753" priority="4126" stopIfTrue="1">
      <formula>U35&lt;1</formula>
    </cfRule>
    <cfRule type="expression" dxfId="2752" priority="4127">
      <formula>U35&gt;=1</formula>
    </cfRule>
  </conditionalFormatting>
  <conditionalFormatting sqref="S36">
    <cfRule type="expression" dxfId="2751" priority="4120" stopIfTrue="1">
      <formula>S36=""</formula>
    </cfRule>
    <cfRule type="expression" dxfId="2750" priority="4121" stopIfTrue="1">
      <formula>S36&lt;=0</formula>
    </cfRule>
    <cfRule type="expression" dxfId="2749" priority="4122" stopIfTrue="1">
      <formula>S36&lt;1</formula>
    </cfRule>
    <cfRule type="expression" dxfId="2748" priority="4123">
      <formula>S36&gt;=1</formula>
    </cfRule>
  </conditionalFormatting>
  <conditionalFormatting sqref="S36">
    <cfRule type="expression" dxfId="2747" priority="4116" stopIfTrue="1">
      <formula>S36=""</formula>
    </cfRule>
    <cfRule type="expression" dxfId="2746" priority="4117" stopIfTrue="1">
      <formula>S36&lt;=0</formula>
    </cfRule>
    <cfRule type="expression" dxfId="2745" priority="4118" stopIfTrue="1">
      <formula>S36&lt;1</formula>
    </cfRule>
    <cfRule type="expression" dxfId="2744" priority="4119">
      <formula>S36&gt;=1</formula>
    </cfRule>
  </conditionalFormatting>
  <conditionalFormatting sqref="T36">
    <cfRule type="expression" dxfId="2743" priority="4110" stopIfTrue="1">
      <formula>U36=""</formula>
    </cfRule>
    <cfRule type="expression" dxfId="2742" priority="4111" stopIfTrue="1">
      <formula>AND(U36&lt;&gt;"",T36&lt;1)</formula>
    </cfRule>
    <cfRule type="expression" dxfId="2741" priority="4112">
      <formula>AND(U36&lt;&gt;"",T36&gt;=1)</formula>
    </cfRule>
  </conditionalFormatting>
  <conditionalFormatting sqref="U36:W36">
    <cfRule type="expression" dxfId="2740" priority="4102" stopIfTrue="1">
      <formula>U36=""</formula>
    </cfRule>
    <cfRule type="expression" dxfId="2739" priority="4103" stopIfTrue="1">
      <formula>U36&lt;=0</formula>
    </cfRule>
    <cfRule type="expression" dxfId="2738" priority="4104" stopIfTrue="1">
      <formula>U36&lt;1</formula>
    </cfRule>
    <cfRule type="expression" dxfId="2737" priority="4105">
      <formula>U36&gt;=1</formula>
    </cfRule>
  </conditionalFormatting>
  <conditionalFormatting sqref="U36:W36">
    <cfRule type="expression" dxfId="2736" priority="4098" stopIfTrue="1">
      <formula>U36=""</formula>
    </cfRule>
    <cfRule type="expression" dxfId="2735" priority="4099" stopIfTrue="1">
      <formula>U36&lt;=0</formula>
    </cfRule>
    <cfRule type="expression" dxfId="2734" priority="4100" stopIfTrue="1">
      <formula>U36&lt;1</formula>
    </cfRule>
    <cfRule type="expression" dxfId="2733" priority="4101">
      <formula>U36&gt;=1</formula>
    </cfRule>
  </conditionalFormatting>
  <conditionalFormatting sqref="S37">
    <cfRule type="expression" dxfId="2732" priority="4094" stopIfTrue="1">
      <formula>S37=""</formula>
    </cfRule>
    <cfRule type="expression" dxfId="2731" priority="4095" stopIfTrue="1">
      <formula>S37&lt;=0</formula>
    </cfRule>
    <cfRule type="expression" dxfId="2730" priority="4096" stopIfTrue="1">
      <formula>S37&lt;1</formula>
    </cfRule>
    <cfRule type="expression" dxfId="2729" priority="4097">
      <formula>S37&gt;=1</formula>
    </cfRule>
  </conditionalFormatting>
  <conditionalFormatting sqref="T37">
    <cfRule type="expression" dxfId="2728" priority="4084" stopIfTrue="1">
      <formula>U37=""</formula>
    </cfRule>
    <cfRule type="expression" dxfId="2727" priority="4085" stopIfTrue="1">
      <formula>AND(U37&lt;&gt;"",T37&lt;1)</formula>
    </cfRule>
    <cfRule type="expression" dxfId="2726" priority="4086">
      <formula>AND(U37&lt;&gt;"",T37&gt;=1)</formula>
    </cfRule>
  </conditionalFormatting>
  <conditionalFormatting sqref="U37:W37">
    <cfRule type="expression" dxfId="2725" priority="4072" stopIfTrue="1">
      <formula>U37=""</formula>
    </cfRule>
    <cfRule type="expression" dxfId="2724" priority="4073" stopIfTrue="1">
      <formula>U37&lt;=0</formula>
    </cfRule>
    <cfRule type="expression" dxfId="2723" priority="4074" stopIfTrue="1">
      <formula>U37&lt;1</formula>
    </cfRule>
    <cfRule type="expression" dxfId="2722" priority="4075">
      <formula>U37&gt;=1</formula>
    </cfRule>
  </conditionalFormatting>
  <conditionalFormatting sqref="S38">
    <cfRule type="expression" dxfId="2721" priority="4068" stopIfTrue="1">
      <formula>S38=""</formula>
    </cfRule>
    <cfRule type="expression" dxfId="2720" priority="4069" stopIfTrue="1">
      <formula>S38&lt;=0</formula>
    </cfRule>
    <cfRule type="expression" dxfId="2719" priority="4070" stopIfTrue="1">
      <formula>S38&lt;1</formula>
    </cfRule>
    <cfRule type="expression" dxfId="2718" priority="4071">
      <formula>S38&gt;=1</formula>
    </cfRule>
  </conditionalFormatting>
  <conditionalFormatting sqref="T38">
    <cfRule type="expression" dxfId="2717" priority="4058" stopIfTrue="1">
      <formula>U38=""</formula>
    </cfRule>
    <cfRule type="expression" dxfId="2716" priority="4059" stopIfTrue="1">
      <formula>AND(U38&lt;&gt;"",T38&lt;1)</formula>
    </cfRule>
    <cfRule type="expression" dxfId="2715" priority="4060">
      <formula>AND(U38&lt;&gt;"",T38&gt;=1)</formula>
    </cfRule>
  </conditionalFormatting>
  <conditionalFormatting sqref="U38:W38">
    <cfRule type="expression" dxfId="2714" priority="4050" stopIfTrue="1">
      <formula>U38=""</formula>
    </cfRule>
    <cfRule type="expression" dxfId="2713" priority="4051" stopIfTrue="1">
      <formula>U38&lt;=0</formula>
    </cfRule>
    <cfRule type="expression" dxfId="2712" priority="4052" stopIfTrue="1">
      <formula>U38&lt;1</formula>
    </cfRule>
    <cfRule type="expression" dxfId="2711" priority="4053">
      <formula>U38&gt;=1</formula>
    </cfRule>
  </conditionalFormatting>
  <conditionalFormatting sqref="U38:W38">
    <cfRule type="expression" dxfId="2710" priority="4046" stopIfTrue="1">
      <formula>U38=""</formula>
    </cfRule>
    <cfRule type="expression" dxfId="2709" priority="4047" stopIfTrue="1">
      <formula>U38&lt;=0</formula>
    </cfRule>
    <cfRule type="expression" dxfId="2708" priority="4048" stopIfTrue="1">
      <formula>U38&lt;1</formula>
    </cfRule>
    <cfRule type="expression" dxfId="2707" priority="4049">
      <formula>U38&gt;=1</formula>
    </cfRule>
  </conditionalFormatting>
  <conditionalFormatting sqref="O56:Q56 S56 U56:W56">
    <cfRule type="expression" dxfId="2706" priority="3966" stopIfTrue="1">
      <formula>O56=""</formula>
    </cfRule>
    <cfRule type="expression" dxfId="2705" priority="3967" stopIfTrue="1">
      <formula>O56&lt;=0</formula>
    </cfRule>
    <cfRule type="expression" dxfId="2704" priority="3968" stopIfTrue="1">
      <formula>O56&lt;1</formula>
    </cfRule>
    <cfRule type="expression" dxfId="2703" priority="3969">
      <formula>O56&gt;=1</formula>
    </cfRule>
  </conditionalFormatting>
  <conditionalFormatting sqref="O32:Q32 S32">
    <cfRule type="expression" dxfId="2702" priority="3939" stopIfTrue="1">
      <formula>O32=""</formula>
    </cfRule>
    <cfRule type="expression" dxfId="2701" priority="3940" stopIfTrue="1">
      <formula>O32&lt;=0</formula>
    </cfRule>
    <cfRule type="expression" dxfId="2700" priority="3941" stopIfTrue="1">
      <formula>O32&lt;1</formula>
    </cfRule>
    <cfRule type="expression" dxfId="2699" priority="3942">
      <formula>O32&gt;=1</formula>
    </cfRule>
  </conditionalFormatting>
  <conditionalFormatting sqref="O56:Q56 S56 U56:W56">
    <cfRule type="expression" dxfId="2698" priority="3962" stopIfTrue="1">
      <formula>O56=""</formula>
    </cfRule>
    <cfRule type="expression" dxfId="2697" priority="3963" stopIfTrue="1">
      <formula>O56&lt;=0</formula>
    </cfRule>
    <cfRule type="expression" dxfId="2696" priority="3964" stopIfTrue="1">
      <formula>O56&lt;1</formula>
    </cfRule>
    <cfRule type="expression" dxfId="2695" priority="3965">
      <formula>O56&gt;=1</formula>
    </cfRule>
  </conditionalFormatting>
  <conditionalFormatting sqref="R56">
    <cfRule type="expression" dxfId="2694" priority="3956" stopIfTrue="1">
      <formula>S56=""</formula>
    </cfRule>
    <cfRule type="expression" dxfId="2693" priority="3957" stopIfTrue="1">
      <formula>AND(S56&lt;&gt;"",R56&lt;1)</formula>
    </cfRule>
    <cfRule type="expression" dxfId="2692" priority="3958">
      <formula>AND(S56&lt;&gt;"",R56&gt;=1)</formula>
    </cfRule>
  </conditionalFormatting>
  <conditionalFormatting sqref="T56">
    <cfRule type="expression" dxfId="2691" priority="3953" stopIfTrue="1">
      <formula>U56=""</formula>
    </cfRule>
    <cfRule type="expression" dxfId="2690" priority="3954" stopIfTrue="1">
      <formula>AND(U56&lt;&gt;"",T56&lt;1)</formula>
    </cfRule>
    <cfRule type="expression" dxfId="2689" priority="3955">
      <formula>AND(U56&lt;&gt;"",T56&gt;=1)</formula>
    </cfRule>
  </conditionalFormatting>
  <conditionalFormatting sqref="O32:Q32 S32">
    <cfRule type="expression" dxfId="2688" priority="3935" stopIfTrue="1">
      <formula>O32=""</formula>
    </cfRule>
    <cfRule type="expression" dxfId="2687" priority="3936" stopIfTrue="1">
      <formula>O32&lt;=0</formula>
    </cfRule>
    <cfRule type="expression" dxfId="2686" priority="3937" stopIfTrue="1">
      <formula>O32&lt;1</formula>
    </cfRule>
    <cfRule type="expression" dxfId="2685" priority="3938">
      <formula>O32&gt;=1</formula>
    </cfRule>
  </conditionalFormatting>
  <conditionalFormatting sqref="R32">
    <cfRule type="expression" dxfId="2684" priority="3929" stopIfTrue="1">
      <formula>S32=""</formula>
    </cfRule>
    <cfRule type="expression" dxfId="2683" priority="3930" stopIfTrue="1">
      <formula>AND(S32&lt;&gt;"",R32&lt;1)</formula>
    </cfRule>
    <cfRule type="expression" dxfId="2682" priority="3931">
      <formula>AND(S32&lt;&gt;"",R32&gt;=1)</formula>
    </cfRule>
  </conditionalFormatting>
  <conditionalFormatting sqref="T32">
    <cfRule type="expression" dxfId="2681" priority="3926" stopIfTrue="1">
      <formula>U32=""</formula>
    </cfRule>
    <cfRule type="expression" dxfId="2680" priority="3927" stopIfTrue="1">
      <formula>AND(U32&lt;&gt;"",T32&lt;1)</formula>
    </cfRule>
    <cfRule type="expression" dxfId="2679" priority="3928">
      <formula>AND(U32&lt;&gt;"",T32&gt;=1)</formula>
    </cfRule>
  </conditionalFormatting>
  <conditionalFormatting sqref="U32:W32">
    <cfRule type="expression" dxfId="2678" priority="3916" stopIfTrue="1">
      <formula>U32=""</formula>
    </cfRule>
    <cfRule type="expression" dxfId="2677" priority="3917" stopIfTrue="1">
      <formula>U32&lt;=0</formula>
    </cfRule>
    <cfRule type="expression" dxfId="2676" priority="3918" stopIfTrue="1">
      <formula>U32&lt;1</formula>
    </cfRule>
    <cfRule type="expression" dxfId="2675" priority="3919">
      <formula>U32&gt;=1</formula>
    </cfRule>
  </conditionalFormatting>
  <conditionalFormatting sqref="U32:W32">
    <cfRule type="expression" dxfId="2674" priority="3912" stopIfTrue="1">
      <formula>U32=""</formula>
    </cfRule>
    <cfRule type="expression" dxfId="2673" priority="3913" stopIfTrue="1">
      <formula>U32&lt;=0</formula>
    </cfRule>
    <cfRule type="expression" dxfId="2672" priority="3914" stopIfTrue="1">
      <formula>U32&lt;1</formula>
    </cfRule>
    <cfRule type="expression" dxfId="2671" priority="3915">
      <formula>U32&gt;=1</formula>
    </cfRule>
  </conditionalFormatting>
  <conditionalFormatting sqref="O58:Q58 S58 U58:W58">
    <cfRule type="expression" dxfId="2670" priority="3904" stopIfTrue="1">
      <formula>O58=""</formula>
    </cfRule>
    <cfRule type="expression" dxfId="2669" priority="3905" stopIfTrue="1">
      <formula>O58&lt;=0</formula>
    </cfRule>
    <cfRule type="expression" dxfId="2668" priority="3906" stopIfTrue="1">
      <formula>O58&lt;1</formula>
    </cfRule>
    <cfRule type="expression" dxfId="2667" priority="3907">
      <formula>O58&gt;=1</formula>
    </cfRule>
  </conditionalFormatting>
  <conditionalFormatting sqref="O58:Q58 S58 U58:W58">
    <cfRule type="expression" dxfId="2666" priority="3900" stopIfTrue="1">
      <formula>O58=""</formula>
    </cfRule>
    <cfRule type="expression" dxfId="2665" priority="3901" stopIfTrue="1">
      <formula>O58&lt;=0</formula>
    </cfRule>
    <cfRule type="expression" dxfId="2664" priority="3902" stopIfTrue="1">
      <formula>O58&lt;1</formula>
    </cfRule>
    <cfRule type="expression" dxfId="2663" priority="3903">
      <formula>O58&gt;=1</formula>
    </cfRule>
  </conditionalFormatting>
  <conditionalFormatting sqref="R58">
    <cfRule type="expression" dxfId="2662" priority="3894" stopIfTrue="1">
      <formula>S58=""</formula>
    </cfRule>
    <cfRule type="expression" dxfId="2661" priority="3895" stopIfTrue="1">
      <formula>AND(S58&lt;&gt;"",R58&lt;1)</formula>
    </cfRule>
    <cfRule type="expression" dxfId="2660" priority="3896">
      <formula>AND(S58&lt;&gt;"",R58&gt;=1)</formula>
    </cfRule>
  </conditionalFormatting>
  <conditionalFormatting sqref="T58">
    <cfRule type="expression" dxfId="2659" priority="3891" stopIfTrue="1">
      <formula>U58=""</formula>
    </cfRule>
    <cfRule type="expression" dxfId="2658" priority="3892" stopIfTrue="1">
      <formula>AND(U58&lt;&gt;"",T58&lt;1)</formula>
    </cfRule>
    <cfRule type="expression" dxfId="2657" priority="3893">
      <formula>AND(U58&lt;&gt;"",T58&gt;=1)</formula>
    </cfRule>
  </conditionalFormatting>
  <conditionalFormatting sqref="O44:Q44 S44 U44:W44">
    <cfRule type="expression" dxfId="2656" priority="3883" stopIfTrue="1">
      <formula>O44=""</formula>
    </cfRule>
    <cfRule type="expression" dxfId="2655" priority="3884" stopIfTrue="1">
      <formula>O44&lt;=0</formula>
    </cfRule>
    <cfRule type="expression" dxfId="2654" priority="3885" stopIfTrue="1">
      <formula>O44&lt;1</formula>
    </cfRule>
    <cfRule type="expression" dxfId="2653" priority="3886">
      <formula>O44&gt;=1</formula>
    </cfRule>
  </conditionalFormatting>
  <conditionalFormatting sqref="O44:Q44 S44 U44:W44">
    <cfRule type="expression" dxfId="2652" priority="3879" stopIfTrue="1">
      <formula>O44=""</formula>
    </cfRule>
    <cfRule type="expression" dxfId="2651" priority="3880" stopIfTrue="1">
      <formula>O44&lt;=0</formula>
    </cfRule>
    <cfRule type="expression" dxfId="2650" priority="3881" stopIfTrue="1">
      <formula>O44&lt;1</formula>
    </cfRule>
    <cfRule type="expression" dxfId="2649" priority="3882">
      <formula>O44&gt;=1</formula>
    </cfRule>
  </conditionalFormatting>
  <conditionalFormatting sqref="R44">
    <cfRule type="expression" dxfId="2648" priority="3873" stopIfTrue="1">
      <formula>S44=""</formula>
    </cfRule>
    <cfRule type="expression" dxfId="2647" priority="3874" stopIfTrue="1">
      <formula>AND(S44&lt;&gt;"",R44&lt;1)</formula>
    </cfRule>
    <cfRule type="expression" dxfId="2646" priority="3875">
      <formula>AND(S44&lt;&gt;"",R44&gt;=1)</formula>
    </cfRule>
  </conditionalFormatting>
  <conditionalFormatting sqref="T44">
    <cfRule type="expression" dxfId="2645" priority="3870" stopIfTrue="1">
      <formula>U44=""</formula>
    </cfRule>
    <cfRule type="expression" dxfId="2644" priority="3871" stopIfTrue="1">
      <formula>AND(U44&lt;&gt;"",T44&lt;1)</formula>
    </cfRule>
    <cfRule type="expression" dxfId="2643" priority="3872">
      <formula>AND(U44&lt;&gt;"",T44&gt;=1)</formula>
    </cfRule>
  </conditionalFormatting>
  <conditionalFormatting sqref="R16">
    <cfRule type="expression" dxfId="2642" priority="3743" stopIfTrue="1">
      <formula>R16=""</formula>
    </cfRule>
    <cfRule type="expression" dxfId="2641" priority="3744" stopIfTrue="1">
      <formula>R16&lt;=0</formula>
    </cfRule>
    <cfRule type="expression" dxfId="2640" priority="3745" stopIfTrue="1">
      <formula>R16&lt;1</formula>
    </cfRule>
    <cfRule type="expression" dxfId="2639" priority="3746">
      <formula>R16&gt;=1</formula>
    </cfRule>
  </conditionalFormatting>
  <conditionalFormatting sqref="R17">
    <cfRule type="expression" dxfId="2638" priority="3739" stopIfTrue="1">
      <formula>R17=""</formula>
    </cfRule>
    <cfRule type="expression" dxfId="2637" priority="3740" stopIfTrue="1">
      <formula>R17&lt;=0</formula>
    </cfRule>
    <cfRule type="expression" dxfId="2636" priority="3741" stopIfTrue="1">
      <formula>R17&lt;1</formula>
    </cfRule>
    <cfRule type="expression" dxfId="2635" priority="3742">
      <formula>R17&gt;=1</formula>
    </cfRule>
  </conditionalFormatting>
  <conditionalFormatting sqref="T68">
    <cfRule type="expression" dxfId="2634" priority="3631" stopIfTrue="1">
      <formula>U68=""</formula>
    </cfRule>
    <cfRule type="expression" dxfId="2633" priority="3632" stopIfTrue="1">
      <formula>AND(U68&lt;&gt;"",T68&lt;1)</formula>
    </cfRule>
    <cfRule type="expression" dxfId="2632" priority="3633">
      <formula>AND(U68&lt;&gt;"",T68&gt;=1)</formula>
    </cfRule>
  </conditionalFormatting>
  <conditionalFormatting sqref="R14">
    <cfRule type="expression" dxfId="2631" priority="3747" stopIfTrue="1">
      <formula>R14=""</formula>
    </cfRule>
    <cfRule type="expression" dxfId="2630" priority="3748" stopIfTrue="1">
      <formula>R14&lt;=0</formula>
    </cfRule>
    <cfRule type="expression" dxfId="2629" priority="3749" stopIfTrue="1">
      <formula>R14&lt;1</formula>
    </cfRule>
    <cfRule type="expression" dxfId="2628" priority="3750">
      <formula>R14&gt;=1</formula>
    </cfRule>
  </conditionalFormatting>
  <conditionalFormatting sqref="R15">
    <cfRule type="expression" dxfId="2627" priority="3751" stopIfTrue="1">
      <formula>R15=""</formula>
    </cfRule>
    <cfRule type="expression" dxfId="2626" priority="3752" stopIfTrue="1">
      <formula>R15&lt;=0</formula>
    </cfRule>
    <cfRule type="expression" dxfId="2625" priority="3753" stopIfTrue="1">
      <formula>R15&lt;1</formula>
    </cfRule>
    <cfRule type="expression" dxfId="2624" priority="3754">
      <formula>R15&gt;=1</formula>
    </cfRule>
  </conditionalFormatting>
  <conditionalFormatting sqref="O34 Q34 O35:Q39">
    <cfRule type="expression" dxfId="2623" priority="3735" stopIfTrue="1">
      <formula>O34=""</formula>
    </cfRule>
    <cfRule type="expression" dxfId="2622" priority="3736" stopIfTrue="1">
      <formula>O34&lt;=0</formula>
    </cfRule>
    <cfRule type="expression" dxfId="2621" priority="3737" stopIfTrue="1">
      <formula>O34&lt;1</formula>
    </cfRule>
    <cfRule type="expression" dxfId="2620" priority="3738">
      <formula>O34&gt;=1</formula>
    </cfRule>
  </conditionalFormatting>
  <conditionalFormatting sqref="O34 Q34 O35:Q39">
    <cfRule type="expression" dxfId="2619" priority="3731" stopIfTrue="1">
      <formula>O34=""</formula>
    </cfRule>
    <cfRule type="expression" dxfId="2618" priority="3732" stopIfTrue="1">
      <formula>O34&lt;=0</formula>
    </cfRule>
    <cfRule type="expression" dxfId="2617" priority="3733" stopIfTrue="1">
      <formula>O34&lt;1</formula>
    </cfRule>
    <cfRule type="expression" dxfId="2616" priority="3734">
      <formula>O34&gt;=1</formula>
    </cfRule>
  </conditionalFormatting>
  <conditionalFormatting sqref="O61:Q61 S61 U61:W61">
    <cfRule type="expression" dxfId="2615" priority="3691" stopIfTrue="1">
      <formula>O61=""</formula>
    </cfRule>
    <cfRule type="expression" dxfId="2614" priority="3692" stopIfTrue="1">
      <formula>O61&lt;=0</formula>
    </cfRule>
    <cfRule type="expression" dxfId="2613" priority="3693" stopIfTrue="1">
      <formula>O61&lt;1</formula>
    </cfRule>
    <cfRule type="expression" dxfId="2612" priority="3694">
      <formula>O61&gt;=1</formula>
    </cfRule>
  </conditionalFormatting>
  <conditionalFormatting sqref="O60:Q60 S60 U60:W60">
    <cfRule type="expression" dxfId="2611" priority="3723" stopIfTrue="1">
      <formula>O60=""</formula>
    </cfRule>
    <cfRule type="expression" dxfId="2610" priority="3724" stopIfTrue="1">
      <formula>O60&lt;=0</formula>
    </cfRule>
    <cfRule type="expression" dxfId="2609" priority="3725" stopIfTrue="1">
      <formula>O60&lt;1</formula>
    </cfRule>
    <cfRule type="expression" dxfId="2608" priority="3726">
      <formula>O60&gt;=1</formula>
    </cfRule>
  </conditionalFormatting>
  <conditionalFormatting sqref="O60:Q60 S60 U60:W60">
    <cfRule type="expression" dxfId="2607" priority="3719" stopIfTrue="1">
      <formula>O60=""</formula>
    </cfRule>
    <cfRule type="expression" dxfId="2606" priority="3720" stopIfTrue="1">
      <formula>O60&lt;=0</formula>
    </cfRule>
    <cfRule type="expression" dxfId="2605" priority="3721" stopIfTrue="1">
      <formula>O60&lt;1</formula>
    </cfRule>
    <cfRule type="expression" dxfId="2604" priority="3722">
      <formula>O60&gt;=1</formula>
    </cfRule>
  </conditionalFormatting>
  <conditionalFormatting sqref="T60">
    <cfRule type="expression" dxfId="2603" priority="3710" stopIfTrue="1">
      <formula>U60=""</formula>
    </cfRule>
    <cfRule type="expression" dxfId="2602" priority="3711" stopIfTrue="1">
      <formula>AND(U60&lt;&gt;"",T60&lt;1)</formula>
    </cfRule>
    <cfRule type="expression" dxfId="2601" priority="3712">
      <formula>AND(U60&lt;&gt;"",T60&gt;=1)</formula>
    </cfRule>
  </conditionalFormatting>
  <conditionalFormatting sqref="O61:Q61 S61 U61:W61">
    <cfRule type="expression" dxfId="2600" priority="3695" stopIfTrue="1">
      <formula>O61=""</formula>
    </cfRule>
    <cfRule type="expression" dxfId="2599" priority="3696" stopIfTrue="1">
      <formula>O61&lt;=0</formula>
    </cfRule>
    <cfRule type="expression" dxfId="2598" priority="3697" stopIfTrue="1">
      <formula>O61&lt;1</formula>
    </cfRule>
    <cfRule type="expression" dxfId="2597" priority="3698">
      <formula>O61&gt;=1</formula>
    </cfRule>
  </conditionalFormatting>
  <conditionalFormatting sqref="O67:Q67 S67 U67:W67">
    <cfRule type="expression" dxfId="2596" priority="3619" stopIfTrue="1">
      <formula>O67=""</formula>
    </cfRule>
    <cfRule type="expression" dxfId="2595" priority="3620" stopIfTrue="1">
      <formula>O67&lt;=0</formula>
    </cfRule>
    <cfRule type="expression" dxfId="2594" priority="3621" stopIfTrue="1">
      <formula>O67&lt;1</formula>
    </cfRule>
    <cfRule type="expression" dxfId="2593" priority="3622">
      <formula>O67&gt;=1</formula>
    </cfRule>
  </conditionalFormatting>
  <conditionalFormatting sqref="T61">
    <cfRule type="expression" dxfId="2592" priority="3685" stopIfTrue="1">
      <formula>U61=""</formula>
    </cfRule>
    <cfRule type="expression" dxfId="2591" priority="3686" stopIfTrue="1">
      <formula>AND(U61&lt;&gt;"",T61&lt;1)</formula>
    </cfRule>
    <cfRule type="expression" dxfId="2590" priority="3687">
      <formula>AND(U61&lt;&gt;"",T61&gt;=1)</formula>
    </cfRule>
  </conditionalFormatting>
  <conditionalFormatting sqref="O71:Q71 S71 U71:W71">
    <cfRule type="expression" dxfId="2589" priority="3677" stopIfTrue="1">
      <formula>O71=""</formula>
    </cfRule>
    <cfRule type="expression" dxfId="2588" priority="3678" stopIfTrue="1">
      <formula>O71&lt;=0</formula>
    </cfRule>
    <cfRule type="expression" dxfId="2587" priority="3679" stopIfTrue="1">
      <formula>O71&lt;1</formula>
    </cfRule>
    <cfRule type="expression" dxfId="2586" priority="3680">
      <formula>O71&gt;=1</formula>
    </cfRule>
  </conditionalFormatting>
  <conditionalFormatting sqref="O71:Q71 S71 U71:W71">
    <cfRule type="expression" dxfId="2585" priority="3673" stopIfTrue="1">
      <formula>O71=""</formula>
    </cfRule>
    <cfRule type="expression" dxfId="2584" priority="3674" stopIfTrue="1">
      <formula>O71&lt;=0</formula>
    </cfRule>
    <cfRule type="expression" dxfId="2583" priority="3675" stopIfTrue="1">
      <formula>O71&lt;1</formula>
    </cfRule>
    <cfRule type="expression" dxfId="2582" priority="3676">
      <formula>O71&gt;=1</formula>
    </cfRule>
  </conditionalFormatting>
  <conditionalFormatting sqref="T71">
    <cfRule type="expression" dxfId="2581" priority="3667" stopIfTrue="1">
      <formula>U71=""</formula>
    </cfRule>
    <cfRule type="expression" dxfId="2580" priority="3668" stopIfTrue="1">
      <formula>AND(U71&lt;&gt;"",T71&lt;1)</formula>
    </cfRule>
    <cfRule type="expression" dxfId="2579" priority="3669">
      <formula>AND(U71&lt;&gt;"",T71&gt;=1)</formula>
    </cfRule>
  </conditionalFormatting>
  <conditionalFormatting sqref="O69:Q70 S69:S70 U69:W69">
    <cfRule type="expression" dxfId="2578" priority="3659" stopIfTrue="1">
      <formula>O69=""</formula>
    </cfRule>
    <cfRule type="expression" dxfId="2577" priority="3660" stopIfTrue="1">
      <formula>O69&lt;=0</formula>
    </cfRule>
    <cfRule type="expression" dxfId="2576" priority="3661" stopIfTrue="1">
      <formula>O69&lt;1</formula>
    </cfRule>
    <cfRule type="expression" dxfId="2575" priority="3662">
      <formula>O69&gt;=1</formula>
    </cfRule>
  </conditionalFormatting>
  <conditionalFormatting sqref="O69:Q70 S69:S70 U69:W69">
    <cfRule type="expression" dxfId="2574" priority="3655" stopIfTrue="1">
      <formula>O69=""</formula>
    </cfRule>
    <cfRule type="expression" dxfId="2573" priority="3656" stopIfTrue="1">
      <formula>O69&lt;=0</formula>
    </cfRule>
    <cfRule type="expression" dxfId="2572" priority="3657" stopIfTrue="1">
      <formula>O69&lt;1</formula>
    </cfRule>
    <cfRule type="expression" dxfId="2571" priority="3658">
      <formula>O69&gt;=1</formula>
    </cfRule>
  </conditionalFormatting>
  <conditionalFormatting sqref="T69">
    <cfRule type="expression" dxfId="2570" priority="3649" stopIfTrue="1">
      <formula>U69=""</formula>
    </cfRule>
    <cfRule type="expression" dxfId="2569" priority="3650" stopIfTrue="1">
      <formula>AND(U69&lt;&gt;"",T69&lt;1)</formula>
    </cfRule>
    <cfRule type="expression" dxfId="2568" priority="3651">
      <formula>AND(U69&lt;&gt;"",T69&gt;=1)</formula>
    </cfRule>
  </conditionalFormatting>
  <conditionalFormatting sqref="O68:Q68 S68 U68:W68">
    <cfRule type="expression" dxfId="2567" priority="3641" stopIfTrue="1">
      <formula>O68=""</formula>
    </cfRule>
    <cfRule type="expression" dxfId="2566" priority="3642" stopIfTrue="1">
      <formula>O68&lt;=0</formula>
    </cfRule>
    <cfRule type="expression" dxfId="2565" priority="3643" stopIfTrue="1">
      <formula>O68&lt;1</formula>
    </cfRule>
    <cfRule type="expression" dxfId="2564" priority="3644">
      <formula>O68&gt;=1</formula>
    </cfRule>
  </conditionalFormatting>
  <conditionalFormatting sqref="O68:Q68 S68 U68:W68">
    <cfRule type="expression" dxfId="2563" priority="3637" stopIfTrue="1">
      <formula>O68=""</formula>
    </cfRule>
    <cfRule type="expression" dxfId="2562" priority="3638" stopIfTrue="1">
      <formula>O68&lt;=0</formula>
    </cfRule>
    <cfRule type="expression" dxfId="2561" priority="3639" stopIfTrue="1">
      <formula>O68&lt;1</formula>
    </cfRule>
    <cfRule type="expression" dxfId="2560" priority="3640">
      <formula>O68&gt;=1</formula>
    </cfRule>
  </conditionalFormatting>
  <conditionalFormatting sqref="T64">
    <cfRule type="expression" dxfId="2559" priority="3559" stopIfTrue="1">
      <formula>U64=""</formula>
    </cfRule>
    <cfRule type="expression" dxfId="2558" priority="3560" stopIfTrue="1">
      <formula>AND(U64&lt;&gt;"",T64&lt;1)</formula>
    </cfRule>
    <cfRule type="expression" dxfId="2557" priority="3561">
      <formula>AND(U64&lt;&gt;"",T64&gt;=1)</formula>
    </cfRule>
  </conditionalFormatting>
  <conditionalFormatting sqref="O67:Q67 S67 U67:W67">
    <cfRule type="expression" dxfId="2556" priority="3623" stopIfTrue="1">
      <formula>O67=""</formula>
    </cfRule>
    <cfRule type="expression" dxfId="2555" priority="3624" stopIfTrue="1">
      <formula>O67&lt;=0</formula>
    </cfRule>
    <cfRule type="expression" dxfId="2554" priority="3625" stopIfTrue="1">
      <formula>O67&lt;1</formula>
    </cfRule>
    <cfRule type="expression" dxfId="2553" priority="3626">
      <formula>O67&gt;=1</formula>
    </cfRule>
  </conditionalFormatting>
  <conditionalFormatting sqref="T67">
    <cfRule type="expression" dxfId="2552" priority="3613" stopIfTrue="1">
      <formula>U67=""</formula>
    </cfRule>
    <cfRule type="expression" dxfId="2551" priority="3614" stopIfTrue="1">
      <formula>AND(U67&lt;&gt;"",T67&lt;1)</formula>
    </cfRule>
    <cfRule type="expression" dxfId="2550" priority="3615">
      <formula>AND(U67&lt;&gt;"",T67&gt;=1)</formula>
    </cfRule>
  </conditionalFormatting>
  <conditionalFormatting sqref="O66:Q66 S66 U66:W66">
    <cfRule type="expression" dxfId="2549" priority="3605" stopIfTrue="1">
      <formula>O66=""</formula>
    </cfRule>
    <cfRule type="expression" dxfId="2548" priority="3606" stopIfTrue="1">
      <formula>O66&lt;=0</formula>
    </cfRule>
    <cfRule type="expression" dxfId="2547" priority="3607" stopIfTrue="1">
      <formula>O66&lt;1</formula>
    </cfRule>
    <cfRule type="expression" dxfId="2546" priority="3608">
      <formula>O66&gt;=1</formula>
    </cfRule>
  </conditionalFormatting>
  <conditionalFormatting sqref="O66:Q66 S66 U66:W66">
    <cfRule type="expression" dxfId="2545" priority="3601" stopIfTrue="1">
      <formula>O66=""</formula>
    </cfRule>
    <cfRule type="expression" dxfId="2544" priority="3602" stopIfTrue="1">
      <formula>O66&lt;=0</formula>
    </cfRule>
    <cfRule type="expression" dxfId="2543" priority="3603" stopIfTrue="1">
      <formula>O66&lt;1</formula>
    </cfRule>
    <cfRule type="expression" dxfId="2542" priority="3604">
      <formula>O66&gt;=1</formula>
    </cfRule>
  </conditionalFormatting>
  <conditionalFormatting sqref="T66 R66">
    <cfRule type="expression" dxfId="2541" priority="3595" stopIfTrue="1">
      <formula>S66=""</formula>
    </cfRule>
    <cfRule type="expression" dxfId="2540" priority="3596" stopIfTrue="1">
      <formula>AND(S66&lt;&gt;"",R66&lt;1)</formula>
    </cfRule>
    <cfRule type="expression" dxfId="2539" priority="3597">
      <formula>AND(S66&lt;&gt;"",R66&gt;=1)</formula>
    </cfRule>
  </conditionalFormatting>
  <conditionalFormatting sqref="O65:Q65 S65 U65:W65">
    <cfRule type="expression" dxfId="2538" priority="3587" stopIfTrue="1">
      <formula>O65=""</formula>
    </cfRule>
    <cfRule type="expression" dxfId="2537" priority="3588" stopIfTrue="1">
      <formula>O65&lt;=0</formula>
    </cfRule>
    <cfRule type="expression" dxfId="2536" priority="3589" stopIfTrue="1">
      <formula>O65&lt;1</formula>
    </cfRule>
    <cfRule type="expression" dxfId="2535" priority="3590">
      <formula>O65&gt;=1</formula>
    </cfRule>
  </conditionalFormatting>
  <conditionalFormatting sqref="O65:Q65 S65 U65:W65">
    <cfRule type="expression" dxfId="2534" priority="3583" stopIfTrue="1">
      <formula>O65=""</formula>
    </cfRule>
    <cfRule type="expression" dxfId="2533" priority="3584" stopIfTrue="1">
      <formula>O65&lt;=0</formula>
    </cfRule>
    <cfRule type="expression" dxfId="2532" priority="3585" stopIfTrue="1">
      <formula>O65&lt;1</formula>
    </cfRule>
    <cfRule type="expression" dxfId="2531" priority="3586">
      <formula>O65&gt;=1</formula>
    </cfRule>
  </conditionalFormatting>
  <conditionalFormatting sqref="T65 R65">
    <cfRule type="expression" dxfId="2530" priority="3577" stopIfTrue="1">
      <formula>S65=""</formula>
    </cfRule>
    <cfRule type="expression" dxfId="2529" priority="3578" stopIfTrue="1">
      <formula>AND(S65&lt;&gt;"",R65&lt;1)</formula>
    </cfRule>
    <cfRule type="expression" dxfId="2528" priority="3579">
      <formula>AND(S65&lt;&gt;"",R65&gt;=1)</formula>
    </cfRule>
  </conditionalFormatting>
  <conditionalFormatting sqref="O53:Q53 S53 U53:W53">
    <cfRule type="expression" dxfId="2527" priority="3465" stopIfTrue="1">
      <formula>O53=""</formula>
    </cfRule>
    <cfRule type="expression" dxfId="2526" priority="3466" stopIfTrue="1">
      <formula>O53&lt;=0</formula>
    </cfRule>
    <cfRule type="expression" dxfId="2525" priority="3467" stopIfTrue="1">
      <formula>O53&lt;1</formula>
    </cfRule>
    <cfRule type="expression" dxfId="2524" priority="3468">
      <formula>O53&gt;=1</formula>
    </cfRule>
  </conditionalFormatting>
  <conditionalFormatting sqref="O64:Q64 S64 U64:W64">
    <cfRule type="expression" dxfId="2523" priority="3569" stopIfTrue="1">
      <formula>O64=""</formula>
    </cfRule>
    <cfRule type="expression" dxfId="2522" priority="3570" stopIfTrue="1">
      <formula>O64&lt;=0</formula>
    </cfRule>
    <cfRule type="expression" dxfId="2521" priority="3571" stopIfTrue="1">
      <formula>O64&lt;1</formula>
    </cfRule>
    <cfRule type="expression" dxfId="2520" priority="3572">
      <formula>O64&gt;=1</formula>
    </cfRule>
  </conditionalFormatting>
  <conditionalFormatting sqref="O64:Q64 S64 U64:W64">
    <cfRule type="expression" dxfId="2519" priority="3565" stopIfTrue="1">
      <formula>O64=""</formula>
    </cfRule>
    <cfRule type="expression" dxfId="2518" priority="3566" stopIfTrue="1">
      <formula>O64&lt;=0</formula>
    </cfRule>
    <cfRule type="expression" dxfId="2517" priority="3567" stopIfTrue="1">
      <formula>O64&lt;1</formula>
    </cfRule>
    <cfRule type="expression" dxfId="2516" priority="3568">
      <formula>O64&gt;=1</formula>
    </cfRule>
  </conditionalFormatting>
  <conditionalFormatting sqref="O63:Q63 S63 U63:W63">
    <cfRule type="expression" dxfId="2515" priority="3551" stopIfTrue="1">
      <formula>O63=""</formula>
    </cfRule>
    <cfRule type="expression" dxfId="2514" priority="3552" stopIfTrue="1">
      <formula>O63&lt;=0</formula>
    </cfRule>
    <cfRule type="expression" dxfId="2513" priority="3553" stopIfTrue="1">
      <formula>O63&lt;1</formula>
    </cfRule>
    <cfRule type="expression" dxfId="2512" priority="3554">
      <formula>O63&gt;=1</formula>
    </cfRule>
  </conditionalFormatting>
  <conditionalFormatting sqref="O63:Q63 S63 U63:W63">
    <cfRule type="expression" dxfId="2511" priority="3547" stopIfTrue="1">
      <formula>O63=""</formula>
    </cfRule>
    <cfRule type="expression" dxfId="2510" priority="3548" stopIfTrue="1">
      <formula>O63&lt;=0</formula>
    </cfRule>
    <cfRule type="expression" dxfId="2509" priority="3549" stopIfTrue="1">
      <formula>O63&lt;1</formula>
    </cfRule>
    <cfRule type="expression" dxfId="2508" priority="3550">
      <formula>O63&gt;=1</formula>
    </cfRule>
  </conditionalFormatting>
  <conditionalFormatting sqref="T63">
    <cfRule type="expression" dxfId="2507" priority="3541" stopIfTrue="1">
      <formula>U63=""</formula>
    </cfRule>
    <cfRule type="expression" dxfId="2506" priority="3542" stopIfTrue="1">
      <formula>AND(U63&lt;&gt;"",T63&lt;1)</formula>
    </cfRule>
    <cfRule type="expression" dxfId="2505" priority="3543">
      <formula>AND(U63&lt;&gt;"",T63&gt;=1)</formula>
    </cfRule>
  </conditionalFormatting>
  <conditionalFormatting sqref="O52:Q52 S52 U52:W52">
    <cfRule type="expression" dxfId="2504" priority="3429" stopIfTrue="1">
      <formula>O52=""</formula>
    </cfRule>
    <cfRule type="expression" dxfId="2503" priority="3430" stopIfTrue="1">
      <formula>O52&lt;=0</formula>
    </cfRule>
    <cfRule type="expression" dxfId="2502" priority="3431" stopIfTrue="1">
      <formula>O52&lt;1</formula>
    </cfRule>
    <cfRule type="expression" dxfId="2501" priority="3432">
      <formula>O52&gt;=1</formula>
    </cfRule>
  </conditionalFormatting>
  <conditionalFormatting sqref="O54:Q54 S54 U54:W54">
    <cfRule type="expression" dxfId="2500" priority="3497" stopIfTrue="1">
      <formula>O54=""</formula>
    </cfRule>
    <cfRule type="expression" dxfId="2499" priority="3498" stopIfTrue="1">
      <formula>O54&lt;=0</formula>
    </cfRule>
    <cfRule type="expression" dxfId="2498" priority="3499" stopIfTrue="1">
      <formula>O54&lt;1</formula>
    </cfRule>
    <cfRule type="expression" dxfId="2497" priority="3500">
      <formula>O54&gt;=1</formula>
    </cfRule>
  </conditionalFormatting>
  <conditionalFormatting sqref="O62:Q62 S62 U62:W62">
    <cfRule type="expression" dxfId="2496" priority="3515" stopIfTrue="1">
      <formula>O62=""</formula>
    </cfRule>
    <cfRule type="expression" dxfId="2495" priority="3516" stopIfTrue="1">
      <formula>O62&lt;=0</formula>
    </cfRule>
    <cfRule type="expression" dxfId="2494" priority="3517" stopIfTrue="1">
      <formula>O62&lt;1</formula>
    </cfRule>
    <cfRule type="expression" dxfId="2493" priority="3518">
      <formula>O62&gt;=1</formula>
    </cfRule>
  </conditionalFormatting>
  <conditionalFormatting sqref="O62:Q62 S62 U62:W62">
    <cfRule type="expression" dxfId="2492" priority="3511" stopIfTrue="1">
      <formula>O62=""</formula>
    </cfRule>
    <cfRule type="expression" dxfId="2491" priority="3512" stopIfTrue="1">
      <formula>O62&lt;=0</formula>
    </cfRule>
    <cfRule type="expression" dxfId="2490" priority="3513" stopIfTrue="1">
      <formula>O62&lt;1</formula>
    </cfRule>
    <cfRule type="expression" dxfId="2489" priority="3514">
      <formula>O62&gt;=1</formula>
    </cfRule>
  </conditionalFormatting>
  <conditionalFormatting sqref="T62">
    <cfRule type="expression" dxfId="2488" priority="3505" stopIfTrue="1">
      <formula>U62=""</formula>
    </cfRule>
    <cfRule type="expression" dxfId="2487" priority="3506" stopIfTrue="1">
      <formula>AND(U62&lt;&gt;"",T62&lt;1)</formula>
    </cfRule>
    <cfRule type="expression" dxfId="2486" priority="3507">
      <formula>AND(U62&lt;&gt;"",T62&gt;=1)</formula>
    </cfRule>
  </conditionalFormatting>
  <conditionalFormatting sqref="O54:Q54 S54 U54:W54">
    <cfRule type="expression" dxfId="2485" priority="3493" stopIfTrue="1">
      <formula>O54=""</formula>
    </cfRule>
    <cfRule type="expression" dxfId="2484" priority="3494" stopIfTrue="1">
      <formula>O54&lt;=0</formula>
    </cfRule>
    <cfRule type="expression" dxfId="2483" priority="3495" stopIfTrue="1">
      <formula>O54&lt;1</formula>
    </cfRule>
    <cfRule type="expression" dxfId="2482" priority="3496">
      <formula>O54&gt;=1</formula>
    </cfRule>
  </conditionalFormatting>
  <conditionalFormatting sqref="T54">
    <cfRule type="expression" dxfId="2481" priority="3480" stopIfTrue="1">
      <formula>U54=""</formula>
    </cfRule>
    <cfRule type="expression" dxfId="2480" priority="3481" stopIfTrue="1">
      <formula>AND(U54&lt;&gt;"",T54&lt;1)</formula>
    </cfRule>
    <cfRule type="expression" dxfId="2479" priority="3482">
      <formula>AND(U54&lt;&gt;"",T54&gt;=1)</formula>
    </cfRule>
  </conditionalFormatting>
  <conditionalFormatting sqref="O51:Q51 S51 U51:W51">
    <cfRule type="expression" dxfId="2478" priority="3401" stopIfTrue="1">
      <formula>O51=""</formula>
    </cfRule>
    <cfRule type="expression" dxfId="2477" priority="3402" stopIfTrue="1">
      <formula>O51&lt;=0</formula>
    </cfRule>
    <cfRule type="expression" dxfId="2476" priority="3403" stopIfTrue="1">
      <formula>O51&lt;1</formula>
    </cfRule>
    <cfRule type="expression" dxfId="2475" priority="3404">
      <formula>O51&gt;=1</formula>
    </cfRule>
  </conditionalFormatting>
  <conditionalFormatting sqref="O53:Q53 S53 U53:W53">
    <cfRule type="expression" dxfId="2474" priority="3461" stopIfTrue="1">
      <formula>O53=""</formula>
    </cfRule>
    <cfRule type="expression" dxfId="2473" priority="3462" stopIfTrue="1">
      <formula>O53&lt;=0</formula>
    </cfRule>
    <cfRule type="expression" dxfId="2472" priority="3463" stopIfTrue="1">
      <formula>O53&lt;1</formula>
    </cfRule>
    <cfRule type="expression" dxfId="2471" priority="3464">
      <formula>O53&gt;=1</formula>
    </cfRule>
  </conditionalFormatting>
  <conditionalFormatting sqref="T53">
    <cfRule type="expression" dxfId="2470" priority="3448" stopIfTrue="1">
      <formula>U53=""</formula>
    </cfRule>
    <cfRule type="expression" dxfId="2469" priority="3449" stopIfTrue="1">
      <formula>AND(U53&lt;&gt;"",T53&lt;1)</formula>
    </cfRule>
    <cfRule type="expression" dxfId="2468" priority="3450">
      <formula>AND(U53&lt;&gt;"",T53&gt;=1)</formula>
    </cfRule>
  </conditionalFormatting>
  <conditionalFormatting sqref="O52:Q52 S52 U52:W52">
    <cfRule type="expression" dxfId="2467" priority="3433" stopIfTrue="1">
      <formula>O52=""</formula>
    </cfRule>
    <cfRule type="expression" dxfId="2466" priority="3434" stopIfTrue="1">
      <formula>O52&lt;=0</formula>
    </cfRule>
    <cfRule type="expression" dxfId="2465" priority="3435" stopIfTrue="1">
      <formula>O52&lt;1</formula>
    </cfRule>
    <cfRule type="expression" dxfId="2464" priority="3436">
      <formula>O52&gt;=1</formula>
    </cfRule>
  </conditionalFormatting>
  <conditionalFormatting sqref="O45:Q45 S45 U45:W45">
    <cfRule type="expression" dxfId="2463" priority="3241" stopIfTrue="1">
      <formula>O45=""</formula>
    </cfRule>
    <cfRule type="expression" dxfId="2462" priority="3242" stopIfTrue="1">
      <formula>O45&lt;=0</formula>
    </cfRule>
    <cfRule type="expression" dxfId="2461" priority="3243" stopIfTrue="1">
      <formula>O45&lt;1</formula>
    </cfRule>
    <cfRule type="expression" dxfId="2460" priority="3244">
      <formula>O45&gt;=1</formula>
    </cfRule>
  </conditionalFormatting>
  <conditionalFormatting sqref="T52">
    <cfRule type="expression" dxfId="2459" priority="3416" stopIfTrue="1">
      <formula>U52=""</formula>
    </cfRule>
    <cfRule type="expression" dxfId="2458" priority="3417" stopIfTrue="1">
      <formula>AND(U52&lt;&gt;"",T52&lt;1)</formula>
    </cfRule>
    <cfRule type="expression" dxfId="2457" priority="3418">
      <formula>AND(U52&lt;&gt;"",T52&gt;=1)</formula>
    </cfRule>
  </conditionalFormatting>
  <conditionalFormatting sqref="O51:Q51 S51 U51:W51">
    <cfRule type="expression" dxfId="2456" priority="3397" stopIfTrue="1">
      <formula>O51=""</formula>
    </cfRule>
    <cfRule type="expression" dxfId="2455" priority="3398" stopIfTrue="1">
      <formula>O51&lt;=0</formula>
    </cfRule>
    <cfRule type="expression" dxfId="2454" priority="3399" stopIfTrue="1">
      <formula>O51&lt;1</formula>
    </cfRule>
    <cfRule type="expression" dxfId="2453" priority="3400">
      <formula>O51&gt;=1</formula>
    </cfRule>
  </conditionalFormatting>
  <conditionalFormatting sqref="T51">
    <cfRule type="expression" dxfId="2452" priority="3384" stopIfTrue="1">
      <formula>U51=""</formula>
    </cfRule>
    <cfRule type="expression" dxfId="2451" priority="3385" stopIfTrue="1">
      <formula>AND(U51&lt;&gt;"",T51&lt;1)</formula>
    </cfRule>
    <cfRule type="expression" dxfId="2450" priority="3386">
      <formula>AND(U51&lt;&gt;"",T51&gt;=1)</formula>
    </cfRule>
  </conditionalFormatting>
  <conditionalFormatting sqref="O50:Q50 S50 U50:W50">
    <cfRule type="expression" dxfId="2449" priority="3369" stopIfTrue="1">
      <formula>O50=""</formula>
    </cfRule>
    <cfRule type="expression" dxfId="2448" priority="3370" stopIfTrue="1">
      <formula>O50&lt;=0</formula>
    </cfRule>
    <cfRule type="expression" dxfId="2447" priority="3371" stopIfTrue="1">
      <formula>O50&lt;1</formula>
    </cfRule>
    <cfRule type="expression" dxfId="2446" priority="3372">
      <formula>O50&gt;=1</formula>
    </cfRule>
  </conditionalFormatting>
  <conditionalFormatting sqref="O50:Q50 S50 U50:W50">
    <cfRule type="expression" dxfId="2445" priority="3365" stopIfTrue="1">
      <formula>O50=""</formula>
    </cfRule>
    <cfRule type="expression" dxfId="2444" priority="3366" stopIfTrue="1">
      <formula>O50&lt;=0</formula>
    </cfRule>
    <cfRule type="expression" dxfId="2443" priority="3367" stopIfTrue="1">
      <formula>O50&lt;1</formula>
    </cfRule>
    <cfRule type="expression" dxfId="2442" priority="3368">
      <formula>O50&gt;=1</formula>
    </cfRule>
  </conditionalFormatting>
  <conditionalFormatting sqref="T50">
    <cfRule type="expression" dxfId="2441" priority="3352" stopIfTrue="1">
      <formula>U50=""</formula>
    </cfRule>
    <cfRule type="expression" dxfId="2440" priority="3353" stopIfTrue="1">
      <formula>AND(U50&lt;&gt;"",T50&lt;1)</formula>
    </cfRule>
    <cfRule type="expression" dxfId="2439" priority="3354">
      <formula>AND(U50&lt;&gt;"",T50&gt;=1)</formula>
    </cfRule>
  </conditionalFormatting>
  <conditionalFormatting sqref="O49:Q49 S49 U49:W49">
    <cfRule type="expression" dxfId="2438" priority="3337" stopIfTrue="1">
      <formula>O49=""</formula>
    </cfRule>
    <cfRule type="expression" dxfId="2437" priority="3338" stopIfTrue="1">
      <formula>O49&lt;=0</formula>
    </cfRule>
    <cfRule type="expression" dxfId="2436" priority="3339" stopIfTrue="1">
      <formula>O49&lt;1</formula>
    </cfRule>
    <cfRule type="expression" dxfId="2435" priority="3340">
      <formula>O49&gt;=1</formula>
    </cfRule>
  </conditionalFormatting>
  <conditionalFormatting sqref="O48:Q48 S48 U48:W48">
    <cfRule type="expression" dxfId="2434" priority="3305" stopIfTrue="1">
      <formula>O48=""</formula>
    </cfRule>
    <cfRule type="expression" dxfId="2433" priority="3306" stopIfTrue="1">
      <formula>O48&lt;=0</formula>
    </cfRule>
    <cfRule type="expression" dxfId="2432" priority="3307" stopIfTrue="1">
      <formula>O48&lt;1</formula>
    </cfRule>
    <cfRule type="expression" dxfId="2431" priority="3308">
      <formula>O48&gt;=1</formula>
    </cfRule>
  </conditionalFormatting>
  <conditionalFormatting sqref="O49:Q49 S49 U49:W49">
    <cfRule type="expression" dxfId="2430" priority="3333" stopIfTrue="1">
      <formula>O49=""</formula>
    </cfRule>
    <cfRule type="expression" dxfId="2429" priority="3334" stopIfTrue="1">
      <formula>O49&lt;=0</formula>
    </cfRule>
    <cfRule type="expression" dxfId="2428" priority="3335" stopIfTrue="1">
      <formula>O49&lt;1</formula>
    </cfRule>
    <cfRule type="expression" dxfId="2427" priority="3336">
      <formula>O49&gt;=1</formula>
    </cfRule>
  </conditionalFormatting>
  <conditionalFormatting sqref="T49">
    <cfRule type="expression" dxfId="2426" priority="3320" stopIfTrue="1">
      <formula>U49=""</formula>
    </cfRule>
    <cfRule type="expression" dxfId="2425" priority="3321" stopIfTrue="1">
      <formula>AND(U49&lt;&gt;"",T49&lt;1)</formula>
    </cfRule>
    <cfRule type="expression" dxfId="2424" priority="3322">
      <formula>AND(U49&lt;&gt;"",T49&gt;=1)</formula>
    </cfRule>
  </conditionalFormatting>
  <conditionalFormatting sqref="O48:Q48 S48 U48:W48">
    <cfRule type="expression" dxfId="2423" priority="3301" stopIfTrue="1">
      <formula>O48=""</formula>
    </cfRule>
    <cfRule type="expression" dxfId="2422" priority="3302" stopIfTrue="1">
      <formula>O48&lt;=0</formula>
    </cfRule>
    <cfRule type="expression" dxfId="2421" priority="3303" stopIfTrue="1">
      <formula>O48&lt;1</formula>
    </cfRule>
    <cfRule type="expression" dxfId="2420" priority="3304">
      <formula>O48&gt;=1</formula>
    </cfRule>
  </conditionalFormatting>
  <conditionalFormatting sqref="T48">
    <cfRule type="expression" dxfId="2419" priority="3288" stopIfTrue="1">
      <formula>U48=""</formula>
    </cfRule>
    <cfRule type="expression" dxfId="2418" priority="3289" stopIfTrue="1">
      <formula>AND(U48&lt;&gt;"",T48&lt;1)</formula>
    </cfRule>
    <cfRule type="expression" dxfId="2417" priority="3290">
      <formula>AND(U48&lt;&gt;"",T48&gt;=1)</formula>
    </cfRule>
  </conditionalFormatting>
  <conditionalFormatting sqref="O47:Q47 S47 U47:W47">
    <cfRule type="expression" dxfId="2416" priority="3273" stopIfTrue="1">
      <formula>O47=""</formula>
    </cfRule>
    <cfRule type="expression" dxfId="2415" priority="3274" stopIfTrue="1">
      <formula>O47&lt;=0</formula>
    </cfRule>
    <cfRule type="expression" dxfId="2414" priority="3275" stopIfTrue="1">
      <formula>O47&lt;1</formula>
    </cfRule>
    <cfRule type="expression" dxfId="2413" priority="3276">
      <formula>O47&gt;=1</formula>
    </cfRule>
  </conditionalFormatting>
  <conditionalFormatting sqref="O47:Q47 S47 U47:W47">
    <cfRule type="expression" dxfId="2412" priority="3269" stopIfTrue="1">
      <formula>O47=""</formula>
    </cfRule>
    <cfRule type="expression" dxfId="2411" priority="3270" stopIfTrue="1">
      <formula>O47&lt;=0</formula>
    </cfRule>
    <cfRule type="expression" dxfId="2410" priority="3271" stopIfTrue="1">
      <formula>O47&lt;1</formula>
    </cfRule>
    <cfRule type="expression" dxfId="2409" priority="3272">
      <formula>O47&gt;=1</formula>
    </cfRule>
  </conditionalFormatting>
  <conditionalFormatting sqref="T47">
    <cfRule type="expression" dxfId="2408" priority="3256" stopIfTrue="1">
      <formula>U47=""</formula>
    </cfRule>
    <cfRule type="expression" dxfId="2407" priority="3257" stopIfTrue="1">
      <formula>AND(U47&lt;&gt;"",T47&lt;1)</formula>
    </cfRule>
    <cfRule type="expression" dxfId="2406" priority="3258">
      <formula>AND(U47&lt;&gt;"",T47&gt;=1)</formula>
    </cfRule>
  </conditionalFormatting>
  <conditionalFormatting sqref="O45:Q45 S45 U45:W45">
    <cfRule type="expression" dxfId="2405" priority="3237" stopIfTrue="1">
      <formula>O45=""</formula>
    </cfRule>
    <cfRule type="expression" dxfId="2404" priority="3238" stopIfTrue="1">
      <formula>O45&lt;=0</formula>
    </cfRule>
    <cfRule type="expression" dxfId="2403" priority="3239" stopIfTrue="1">
      <formula>O45&lt;1</formula>
    </cfRule>
    <cfRule type="expression" dxfId="2402" priority="3240">
      <formula>O45&gt;=1</formula>
    </cfRule>
  </conditionalFormatting>
  <conditionalFormatting sqref="T45">
    <cfRule type="expression" dxfId="2401" priority="3224" stopIfTrue="1">
      <formula>U45=""</formula>
    </cfRule>
    <cfRule type="expression" dxfId="2400" priority="3225" stopIfTrue="1">
      <formula>AND(U45&lt;&gt;"",T45&lt;1)</formula>
    </cfRule>
    <cfRule type="expression" dxfId="2399" priority="3226">
      <formula>AND(U45&lt;&gt;"",T45&gt;=1)</formula>
    </cfRule>
  </conditionalFormatting>
  <conditionalFormatting sqref="O10">
    <cfRule type="expression" dxfId="2398" priority="3205" stopIfTrue="1">
      <formula>O10=""</formula>
    </cfRule>
    <cfRule type="expression" dxfId="2397" priority="3206" stopIfTrue="1">
      <formula>O10&lt;=0</formula>
    </cfRule>
    <cfRule type="expression" dxfId="2396" priority="3207" stopIfTrue="1">
      <formula>O10&lt;1</formula>
    </cfRule>
    <cfRule type="expression" dxfId="2395" priority="3208">
      <formula>O10&gt;=1</formula>
    </cfRule>
  </conditionalFormatting>
  <conditionalFormatting sqref="O10">
    <cfRule type="expression" dxfId="2394" priority="3209" stopIfTrue="1">
      <formula>O10=""</formula>
    </cfRule>
    <cfRule type="expression" dxfId="2393" priority="3210" stopIfTrue="1">
      <formula>O10&lt;=0</formula>
    </cfRule>
    <cfRule type="expression" dxfId="2392" priority="3211" stopIfTrue="1">
      <formula>O10&lt;1</formula>
    </cfRule>
    <cfRule type="expression" dxfId="2391" priority="3212">
      <formula>O10&gt;=1</formula>
    </cfRule>
  </conditionalFormatting>
  <conditionalFormatting sqref="O17">
    <cfRule type="expression" dxfId="2390" priority="3181" stopIfTrue="1">
      <formula>O17=""</formula>
    </cfRule>
    <cfRule type="expression" dxfId="2389" priority="3182" stopIfTrue="1">
      <formula>O17&lt;=0</formula>
    </cfRule>
    <cfRule type="expression" dxfId="2388" priority="3183" stopIfTrue="1">
      <formula>O17&lt;1</formula>
    </cfRule>
    <cfRule type="expression" dxfId="2387" priority="3184">
      <formula>O17&gt;=1</formula>
    </cfRule>
  </conditionalFormatting>
  <conditionalFormatting sqref="U9">
    <cfRule type="expression" dxfId="2386" priority="2938" stopIfTrue="1">
      <formula>U9=""</formula>
    </cfRule>
    <cfRule type="expression" dxfId="2385" priority="2939" stopIfTrue="1">
      <formula>U9&lt;=0</formula>
    </cfRule>
    <cfRule type="expression" dxfId="2384" priority="2940" stopIfTrue="1">
      <formula>U9&lt;1</formula>
    </cfRule>
    <cfRule type="expression" dxfId="2383" priority="2941">
      <formula>U9&gt;=1</formula>
    </cfRule>
  </conditionalFormatting>
  <conditionalFormatting sqref="V10:W10">
    <cfRule type="expression" dxfId="2382" priority="1140" stopIfTrue="1">
      <formula>V10=""</formula>
    </cfRule>
    <cfRule type="expression" dxfId="2381" priority="1141" stopIfTrue="1">
      <formula>V10&lt;=0</formula>
    </cfRule>
    <cfRule type="expression" dxfId="2380" priority="1142" stopIfTrue="1">
      <formula>V10&lt;1</formula>
    </cfRule>
    <cfRule type="expression" dxfId="2379" priority="1143">
      <formula>V10&gt;=1</formula>
    </cfRule>
  </conditionalFormatting>
  <conditionalFormatting sqref="O12">
    <cfRule type="expression" dxfId="2378" priority="3201" stopIfTrue="1">
      <formula>O12=""</formula>
    </cfRule>
    <cfRule type="expression" dxfId="2377" priority="3202" stopIfTrue="1">
      <formula>O12&lt;=0</formula>
    </cfRule>
    <cfRule type="expression" dxfId="2376" priority="3203" stopIfTrue="1">
      <formula>O12&lt;1</formula>
    </cfRule>
    <cfRule type="expression" dxfId="2375" priority="3204">
      <formula>O12&gt;=1</formula>
    </cfRule>
  </conditionalFormatting>
  <conditionalFormatting sqref="O13">
    <cfRule type="expression" dxfId="2374" priority="3197" stopIfTrue="1">
      <formula>O13=""</formula>
    </cfRule>
    <cfRule type="expression" dxfId="2373" priority="3198" stopIfTrue="1">
      <formula>O13&lt;=0</formula>
    </cfRule>
    <cfRule type="expression" dxfId="2372" priority="3199" stopIfTrue="1">
      <formula>O13&lt;1</formula>
    </cfRule>
    <cfRule type="expression" dxfId="2371" priority="3200">
      <formula>O13&gt;=1</formula>
    </cfRule>
  </conditionalFormatting>
  <conditionalFormatting sqref="O15">
    <cfRule type="expression" dxfId="2370" priority="3193" stopIfTrue="1">
      <formula>O15=""</formula>
    </cfRule>
    <cfRule type="expression" dxfId="2369" priority="3194" stopIfTrue="1">
      <formula>O15&lt;=0</formula>
    </cfRule>
    <cfRule type="expression" dxfId="2368" priority="3195" stopIfTrue="1">
      <formula>O15&lt;1</formula>
    </cfRule>
    <cfRule type="expression" dxfId="2367" priority="3196">
      <formula>O15&gt;=1</formula>
    </cfRule>
  </conditionalFormatting>
  <conditionalFormatting sqref="O14">
    <cfRule type="expression" dxfId="2366" priority="3189" stopIfTrue="1">
      <formula>O14=""</formula>
    </cfRule>
    <cfRule type="expression" dxfId="2365" priority="3190" stopIfTrue="1">
      <formula>O14&lt;=0</formula>
    </cfRule>
    <cfRule type="expression" dxfId="2364" priority="3191" stopIfTrue="1">
      <formula>O14&lt;1</formula>
    </cfRule>
    <cfRule type="expression" dxfId="2363" priority="3192">
      <formula>O14&gt;=1</formula>
    </cfRule>
  </conditionalFormatting>
  <conditionalFormatting sqref="O16">
    <cfRule type="expression" dxfId="2362" priority="3185" stopIfTrue="1">
      <formula>O16=""</formula>
    </cfRule>
    <cfRule type="expression" dxfId="2361" priority="3186" stopIfTrue="1">
      <formula>O16&lt;=0</formula>
    </cfRule>
    <cfRule type="expression" dxfId="2360" priority="3187" stopIfTrue="1">
      <formula>O16&lt;1</formula>
    </cfRule>
    <cfRule type="expression" dxfId="2359" priority="3188">
      <formula>O16&gt;=1</formula>
    </cfRule>
  </conditionalFormatting>
  <conditionalFormatting sqref="O9">
    <cfRule type="expression" dxfId="2358" priority="3177" stopIfTrue="1">
      <formula>O9=""</formula>
    </cfRule>
    <cfRule type="expression" dxfId="2357" priority="3178" stopIfTrue="1">
      <formula>O9&lt;=0</formula>
    </cfRule>
    <cfRule type="expression" dxfId="2356" priority="3179" stopIfTrue="1">
      <formula>O9&lt;1</formula>
    </cfRule>
    <cfRule type="expression" dxfId="2355" priority="3180">
      <formula>O9&gt;=1</formula>
    </cfRule>
  </conditionalFormatting>
  <conditionalFormatting sqref="O9">
    <cfRule type="expression" dxfId="2354" priority="3173" stopIfTrue="1">
      <formula>O9=""</formula>
    </cfRule>
    <cfRule type="expression" dxfId="2353" priority="3174" stopIfTrue="1">
      <formula>O9&lt;=0</formula>
    </cfRule>
    <cfRule type="expression" dxfId="2352" priority="3175" stopIfTrue="1">
      <formula>O9&lt;1</formula>
    </cfRule>
    <cfRule type="expression" dxfId="2351" priority="3176">
      <formula>O9&gt;=1</formula>
    </cfRule>
  </conditionalFormatting>
  <conditionalFormatting sqref="R9">
    <cfRule type="expression" dxfId="2350" priority="3169" stopIfTrue="1">
      <formula>R9=""</formula>
    </cfRule>
    <cfRule type="expression" dxfId="2349" priority="3170" stopIfTrue="1">
      <formula>R9&lt;=0</formula>
    </cfRule>
    <cfRule type="expression" dxfId="2348" priority="3171" stopIfTrue="1">
      <formula>R9&lt;1</formula>
    </cfRule>
    <cfRule type="expression" dxfId="2347" priority="3172">
      <formula>R9&gt;=1</formula>
    </cfRule>
  </conditionalFormatting>
  <conditionalFormatting sqref="R9">
    <cfRule type="expression" dxfId="2346" priority="3165" stopIfTrue="1">
      <formula>R9=""</formula>
    </cfRule>
    <cfRule type="expression" dxfId="2345" priority="3166" stopIfTrue="1">
      <formula>R9&lt;=0</formula>
    </cfRule>
    <cfRule type="expression" dxfId="2344" priority="3167" stopIfTrue="1">
      <formula>R9&lt;1</formula>
    </cfRule>
    <cfRule type="expression" dxfId="2343" priority="3168">
      <formula>R9&gt;=1</formula>
    </cfRule>
  </conditionalFormatting>
  <conditionalFormatting sqref="P10">
    <cfRule type="expression" dxfId="2342" priority="3157" stopIfTrue="1">
      <formula>P10=""</formula>
    </cfRule>
    <cfRule type="expression" dxfId="2341" priority="3158" stopIfTrue="1">
      <formula>P10&lt;=0</formula>
    </cfRule>
    <cfRule type="expression" dxfId="2340" priority="3159" stopIfTrue="1">
      <formula>P10&lt;1</formula>
    </cfRule>
    <cfRule type="expression" dxfId="2339" priority="3160">
      <formula>P10&gt;=1</formula>
    </cfRule>
  </conditionalFormatting>
  <conditionalFormatting sqref="P10">
    <cfRule type="expression" dxfId="2338" priority="3161" stopIfTrue="1">
      <formula>P10=""</formula>
    </cfRule>
    <cfRule type="expression" dxfId="2337" priority="3162" stopIfTrue="1">
      <formula>P10&lt;=0</formula>
    </cfRule>
    <cfRule type="expression" dxfId="2336" priority="3163" stopIfTrue="1">
      <formula>P10&lt;1</formula>
    </cfRule>
    <cfRule type="expression" dxfId="2335" priority="3164">
      <formula>P10&gt;=1</formula>
    </cfRule>
  </conditionalFormatting>
  <conditionalFormatting sqref="Q10">
    <cfRule type="expression" dxfId="2334" priority="3149" stopIfTrue="1">
      <formula>Q10=""</formula>
    </cfRule>
    <cfRule type="expression" dxfId="2333" priority="3150" stopIfTrue="1">
      <formula>Q10&lt;=0</formula>
    </cfRule>
    <cfRule type="expression" dxfId="2332" priority="3151" stopIfTrue="1">
      <formula>Q10&lt;1</formula>
    </cfRule>
    <cfRule type="expression" dxfId="2331" priority="3152">
      <formula>Q10&gt;=1</formula>
    </cfRule>
  </conditionalFormatting>
  <conditionalFormatting sqref="Q10">
    <cfRule type="expression" dxfId="2330" priority="3153" stopIfTrue="1">
      <formula>Q10=""</formula>
    </cfRule>
    <cfRule type="expression" dxfId="2329" priority="3154" stopIfTrue="1">
      <formula>Q10&lt;=0</formula>
    </cfRule>
    <cfRule type="expression" dxfId="2328" priority="3155" stopIfTrue="1">
      <formula>Q10&lt;1</formula>
    </cfRule>
    <cfRule type="expression" dxfId="2327" priority="3156">
      <formula>Q10&gt;=1</formula>
    </cfRule>
  </conditionalFormatting>
  <conditionalFormatting sqref="AC62">
    <cfRule type="expression" dxfId="2326" priority="1287" stopIfTrue="1">
      <formula>AC62=""</formula>
    </cfRule>
    <cfRule type="expression" dxfId="2325" priority="1288" stopIfTrue="1">
      <formula>AC62&lt;=0</formula>
    </cfRule>
    <cfRule type="expression" dxfId="2324" priority="1289" stopIfTrue="1">
      <formula>AC62&lt;1</formula>
    </cfRule>
    <cfRule type="expression" dxfId="2323" priority="1290">
      <formula>AC62&gt;=1</formula>
    </cfRule>
  </conditionalFormatting>
  <conditionalFormatting sqref="AC62">
    <cfRule type="expression" dxfId="2322" priority="1283" stopIfTrue="1">
      <formula>AC62=""</formula>
    </cfRule>
    <cfRule type="expression" dxfId="2321" priority="1284" stopIfTrue="1">
      <formula>AC62&lt;=0</formula>
    </cfRule>
    <cfRule type="expression" dxfId="2320" priority="1285" stopIfTrue="1">
      <formula>AC62&lt;1</formula>
    </cfRule>
    <cfRule type="expression" dxfId="2319" priority="1286">
      <formula>AC62&gt;=1</formula>
    </cfRule>
  </conditionalFormatting>
  <conditionalFormatting sqref="Y45">
    <cfRule type="expression" dxfId="2318" priority="2191" stopIfTrue="1">
      <formula>Y45=""</formula>
    </cfRule>
    <cfRule type="expression" dxfId="2317" priority="2192" stopIfTrue="1">
      <formula>Y45&lt;=0</formula>
    </cfRule>
    <cfRule type="expression" dxfId="2316" priority="2193" stopIfTrue="1">
      <formula>Y45&lt;1</formula>
    </cfRule>
    <cfRule type="expression" dxfId="2315" priority="2194">
      <formula>Y45&gt;=1</formula>
    </cfRule>
  </conditionalFormatting>
  <conditionalFormatting sqref="Y45">
    <cfRule type="expression" dxfId="2314" priority="2187" stopIfTrue="1">
      <formula>Y45=""</formula>
    </cfRule>
    <cfRule type="expression" dxfId="2313" priority="2188" stopIfTrue="1">
      <formula>Y45&lt;=0</formula>
    </cfRule>
    <cfRule type="expression" dxfId="2312" priority="2189" stopIfTrue="1">
      <formula>Y45&lt;1</formula>
    </cfRule>
    <cfRule type="expression" dxfId="2311" priority="2190">
      <formula>Y45&gt;=1</formula>
    </cfRule>
  </conditionalFormatting>
  <conditionalFormatting sqref="U12">
    <cfRule type="expression" dxfId="2310" priority="3121" stopIfTrue="1">
      <formula>U12=""</formula>
    </cfRule>
    <cfRule type="expression" dxfId="2309" priority="3122" stopIfTrue="1">
      <formula>U12&lt;=0</formula>
    </cfRule>
    <cfRule type="expression" dxfId="2308" priority="3123" stopIfTrue="1">
      <formula>U12&lt;1</formula>
    </cfRule>
    <cfRule type="expression" dxfId="2307" priority="3124">
      <formula>U12&gt;=1</formula>
    </cfRule>
  </conditionalFormatting>
  <conditionalFormatting sqref="U13">
    <cfRule type="expression" dxfId="2306" priority="3117" stopIfTrue="1">
      <formula>U13=""</formula>
    </cfRule>
    <cfRule type="expression" dxfId="2305" priority="3118" stopIfTrue="1">
      <formula>U13&lt;=0</formula>
    </cfRule>
    <cfRule type="expression" dxfId="2304" priority="3119" stopIfTrue="1">
      <formula>U13&lt;1</formula>
    </cfRule>
    <cfRule type="expression" dxfId="2303" priority="3120">
      <formula>U13&gt;=1</formula>
    </cfRule>
  </conditionalFormatting>
  <conditionalFormatting sqref="U14">
    <cfRule type="expression" dxfId="2302" priority="3109" stopIfTrue="1">
      <formula>U14=""</formula>
    </cfRule>
    <cfRule type="expression" dxfId="2301" priority="3110" stopIfTrue="1">
      <formula>U14&lt;=0</formula>
    </cfRule>
    <cfRule type="expression" dxfId="2300" priority="3111" stopIfTrue="1">
      <formula>U14&lt;1</formula>
    </cfRule>
    <cfRule type="expression" dxfId="2299" priority="3112">
      <formula>U14&gt;=1</formula>
    </cfRule>
  </conditionalFormatting>
  <conditionalFormatting sqref="U17">
    <cfRule type="expression" dxfId="2298" priority="3101" stopIfTrue="1">
      <formula>U17=""</formula>
    </cfRule>
    <cfRule type="expression" dxfId="2297" priority="3102" stopIfTrue="1">
      <formula>U17&lt;=0</formula>
    </cfRule>
    <cfRule type="expression" dxfId="2296" priority="3103" stopIfTrue="1">
      <formula>U17&lt;1</formula>
    </cfRule>
    <cfRule type="expression" dxfId="2295" priority="3104">
      <formula>U17&gt;=1</formula>
    </cfRule>
  </conditionalFormatting>
  <conditionalFormatting sqref="U15">
    <cfRule type="expression" dxfId="2294" priority="3113" stopIfTrue="1">
      <formula>U15=""</formula>
    </cfRule>
    <cfRule type="expression" dxfId="2293" priority="3114" stopIfTrue="1">
      <formula>U15&lt;=0</formula>
    </cfRule>
    <cfRule type="expression" dxfId="2292" priority="3115" stopIfTrue="1">
      <formula>U15&lt;1</formula>
    </cfRule>
    <cfRule type="expression" dxfId="2291" priority="3116">
      <formula>U15&gt;=1</formula>
    </cfRule>
  </conditionalFormatting>
  <conditionalFormatting sqref="U16">
    <cfRule type="expression" dxfId="2290" priority="3105" stopIfTrue="1">
      <formula>U16=""</formula>
    </cfRule>
    <cfRule type="expression" dxfId="2289" priority="3106" stopIfTrue="1">
      <formula>U16&lt;=0</formula>
    </cfRule>
    <cfRule type="expression" dxfId="2288" priority="3107" stopIfTrue="1">
      <formula>U16&lt;1</formula>
    </cfRule>
    <cfRule type="expression" dxfId="2287" priority="3108">
      <formula>U16&gt;=1</formula>
    </cfRule>
  </conditionalFormatting>
  <conditionalFormatting sqref="U10">
    <cfRule type="expression" dxfId="2286" priority="3093" stopIfTrue="1">
      <formula>U10=""</formula>
    </cfRule>
    <cfRule type="expression" dxfId="2285" priority="3094" stopIfTrue="1">
      <formula>U10&lt;=0</formula>
    </cfRule>
    <cfRule type="expression" dxfId="2284" priority="3095" stopIfTrue="1">
      <formula>U10&lt;1</formula>
    </cfRule>
    <cfRule type="expression" dxfId="2283" priority="3096">
      <formula>U10&gt;=1</formula>
    </cfRule>
  </conditionalFormatting>
  <conditionalFormatting sqref="U10">
    <cfRule type="expression" dxfId="2282" priority="3097" stopIfTrue="1">
      <formula>U10=""</formula>
    </cfRule>
    <cfRule type="expression" dxfId="2281" priority="3098" stopIfTrue="1">
      <formula>U10&lt;=0</formula>
    </cfRule>
    <cfRule type="expression" dxfId="2280" priority="3099" stopIfTrue="1">
      <formula>U10&lt;1</formula>
    </cfRule>
    <cfRule type="expression" dxfId="2279" priority="3100">
      <formula>U10&gt;=1</formula>
    </cfRule>
  </conditionalFormatting>
  <conditionalFormatting sqref="P15:Q15">
    <cfRule type="expression" dxfId="2278" priority="2958" stopIfTrue="1">
      <formula>P15=""</formula>
    </cfRule>
    <cfRule type="expression" dxfId="2277" priority="2959" stopIfTrue="1">
      <formula>P15&lt;=0</formula>
    </cfRule>
    <cfRule type="expression" dxfId="2276" priority="2960" stopIfTrue="1">
      <formula>P15&lt;1</formula>
    </cfRule>
    <cfRule type="expression" dxfId="2275" priority="2961">
      <formula>P15&gt;=1</formula>
    </cfRule>
  </conditionalFormatting>
  <conditionalFormatting sqref="L73">
    <cfRule type="expression" dxfId="2274" priority="1232" stopIfTrue="1">
      <formula>L73=""</formula>
    </cfRule>
    <cfRule type="expression" dxfId="2273" priority="1233" stopIfTrue="1">
      <formula>L73&lt;=0</formula>
    </cfRule>
    <cfRule type="expression" dxfId="2272" priority="1234" stopIfTrue="1">
      <formula>L73&lt;1</formula>
    </cfRule>
    <cfRule type="expression" dxfId="2271" priority="1235">
      <formula>L73&gt;=1</formula>
    </cfRule>
  </conditionalFormatting>
  <conditionalFormatting sqref="P16:Q16">
    <cfRule type="expression" dxfId="2270" priority="2950" stopIfTrue="1">
      <formula>P16=""</formula>
    </cfRule>
    <cfRule type="expression" dxfId="2269" priority="2951" stopIfTrue="1">
      <formula>P16&lt;=0</formula>
    </cfRule>
    <cfRule type="expression" dxfId="2268" priority="2952" stopIfTrue="1">
      <formula>P16&lt;1</formula>
    </cfRule>
    <cfRule type="expression" dxfId="2267" priority="2953">
      <formula>P16&gt;=1</formula>
    </cfRule>
  </conditionalFormatting>
  <conditionalFormatting sqref="U9">
    <cfRule type="expression" dxfId="2266" priority="2942" stopIfTrue="1">
      <formula>U9=""</formula>
    </cfRule>
    <cfRule type="expression" dxfId="2265" priority="2943" stopIfTrue="1">
      <formula>U9&lt;=0</formula>
    </cfRule>
    <cfRule type="expression" dxfId="2264" priority="2944" stopIfTrue="1">
      <formula>U9&lt;1</formula>
    </cfRule>
    <cfRule type="expression" dxfId="2263" priority="2945">
      <formula>U9&gt;=1</formula>
    </cfRule>
  </conditionalFormatting>
  <conditionalFormatting sqref="P14:Q14">
    <cfRule type="expression" dxfId="2262" priority="2954" stopIfTrue="1">
      <formula>P14=""</formula>
    </cfRule>
    <cfRule type="expression" dxfId="2261" priority="2955" stopIfTrue="1">
      <formula>P14&lt;=0</formula>
    </cfRule>
    <cfRule type="expression" dxfId="2260" priority="2956" stopIfTrue="1">
      <formula>P14&lt;1</formula>
    </cfRule>
    <cfRule type="expression" dxfId="2259" priority="2957">
      <formula>P14&gt;=1</formula>
    </cfRule>
  </conditionalFormatting>
  <conditionalFormatting sqref="P17:Q17">
    <cfRule type="expression" dxfId="2258" priority="2946" stopIfTrue="1">
      <formula>P17=""</formula>
    </cfRule>
    <cfRule type="expression" dxfId="2257" priority="2947" stopIfTrue="1">
      <formula>P17&lt;=0</formula>
    </cfRule>
    <cfRule type="expression" dxfId="2256" priority="2948" stopIfTrue="1">
      <formula>P17&lt;1</formula>
    </cfRule>
    <cfRule type="expression" dxfId="2255" priority="2949">
      <formula>P17&gt;=1</formula>
    </cfRule>
  </conditionalFormatting>
  <conditionalFormatting sqref="V12:W12">
    <cfRule type="expression" dxfId="2254" priority="3014" stopIfTrue="1">
      <formula>V12=""</formula>
    </cfRule>
    <cfRule type="expression" dxfId="2253" priority="3015" stopIfTrue="1">
      <formula>V12&lt;=0</formula>
    </cfRule>
    <cfRule type="expression" dxfId="2252" priority="3016" stopIfTrue="1">
      <formula>V12&lt;1</formula>
    </cfRule>
    <cfRule type="expression" dxfId="2251" priority="3017">
      <formula>V12&gt;=1</formula>
    </cfRule>
  </conditionalFormatting>
  <conditionalFormatting sqref="V13:W13">
    <cfRule type="expression" dxfId="2250" priority="3010" stopIfTrue="1">
      <formula>V13=""</formula>
    </cfRule>
    <cfRule type="expression" dxfId="2249" priority="3011" stopIfTrue="1">
      <formula>V13&lt;=0</formula>
    </cfRule>
    <cfRule type="expression" dxfId="2248" priority="3012" stopIfTrue="1">
      <formula>V13&lt;1</formula>
    </cfRule>
    <cfRule type="expression" dxfId="2247" priority="3013">
      <formula>V13&gt;=1</formula>
    </cfRule>
  </conditionalFormatting>
  <conditionalFormatting sqref="V14:W14">
    <cfRule type="expression" dxfId="2246" priority="3002" stopIfTrue="1">
      <formula>V14=""</formula>
    </cfRule>
    <cfRule type="expression" dxfId="2245" priority="3003" stopIfTrue="1">
      <formula>V14&lt;=0</formula>
    </cfRule>
    <cfRule type="expression" dxfId="2244" priority="3004" stopIfTrue="1">
      <formula>V14&lt;1</formula>
    </cfRule>
    <cfRule type="expression" dxfId="2243" priority="3005">
      <formula>V14&gt;=1</formula>
    </cfRule>
  </conditionalFormatting>
  <conditionalFormatting sqref="V17:W17">
    <cfRule type="expression" dxfId="2242" priority="2994" stopIfTrue="1">
      <formula>V17=""</formula>
    </cfRule>
    <cfRule type="expression" dxfId="2241" priority="2995" stopIfTrue="1">
      <formula>V17&lt;=0</formula>
    </cfRule>
    <cfRule type="expression" dxfId="2240" priority="2996" stopIfTrue="1">
      <formula>V17&lt;1</formula>
    </cfRule>
    <cfRule type="expression" dxfId="2239" priority="2997">
      <formula>V17&gt;=1</formula>
    </cfRule>
  </conditionalFormatting>
  <conditionalFormatting sqref="V15:W15">
    <cfRule type="expression" dxfId="2238" priority="3006" stopIfTrue="1">
      <formula>V15=""</formula>
    </cfRule>
    <cfRule type="expression" dxfId="2237" priority="3007" stopIfTrue="1">
      <formula>V15&lt;=0</formula>
    </cfRule>
    <cfRule type="expression" dxfId="2236" priority="3008" stopIfTrue="1">
      <formula>V15&lt;1</formula>
    </cfRule>
    <cfRule type="expression" dxfId="2235" priority="3009">
      <formula>V15&gt;=1</formula>
    </cfRule>
  </conditionalFormatting>
  <conditionalFormatting sqref="V16:W16">
    <cfRule type="expression" dxfId="2234" priority="2998" stopIfTrue="1">
      <formula>V16=""</formula>
    </cfRule>
    <cfRule type="expression" dxfId="2233" priority="2999" stopIfTrue="1">
      <formula>V16&lt;=0</formula>
    </cfRule>
    <cfRule type="expression" dxfId="2232" priority="3000" stopIfTrue="1">
      <formula>V16&lt;1</formula>
    </cfRule>
    <cfRule type="expression" dxfId="2231" priority="3001">
      <formula>V16&gt;=1</formula>
    </cfRule>
  </conditionalFormatting>
  <conditionalFormatting sqref="AD15:AE15">
    <cfRule type="expression" dxfId="2230" priority="1160" stopIfTrue="1">
      <formula>AD15=""</formula>
    </cfRule>
    <cfRule type="expression" dxfId="2229" priority="1161" stopIfTrue="1">
      <formula>AD15&lt;=0</formula>
    </cfRule>
    <cfRule type="expression" dxfId="2228" priority="1162" stopIfTrue="1">
      <formula>AD15&lt;1</formula>
    </cfRule>
    <cfRule type="expression" dxfId="2227" priority="1163">
      <formula>AD15&gt;=1</formula>
    </cfRule>
  </conditionalFormatting>
  <conditionalFormatting sqref="AD17:AE17">
    <cfRule type="expression" dxfId="2218" priority="1148" stopIfTrue="1">
      <formula>AD17=""</formula>
    </cfRule>
    <cfRule type="expression" dxfId="2217" priority="1149" stopIfTrue="1">
      <formula>AD17&lt;=0</formula>
    </cfRule>
    <cfRule type="expression" dxfId="2216" priority="1150" stopIfTrue="1">
      <formula>AD17&lt;1</formula>
    </cfRule>
    <cfRule type="expression" dxfId="2215" priority="1151">
      <formula>AD17&gt;=1</formula>
    </cfRule>
  </conditionalFormatting>
  <conditionalFormatting sqref="V10:W10">
    <cfRule type="expression" dxfId="2214" priority="1144" stopIfTrue="1">
      <formula>V10=""</formula>
    </cfRule>
    <cfRule type="expression" dxfId="2213" priority="1145" stopIfTrue="1">
      <formula>V10&lt;=0</formula>
    </cfRule>
    <cfRule type="expression" dxfId="2212" priority="1146" stopIfTrue="1">
      <formula>V10&lt;1</formula>
    </cfRule>
    <cfRule type="expression" dxfId="2211" priority="1147">
      <formula>V10&gt;=1</formula>
    </cfRule>
  </conditionalFormatting>
  <conditionalFormatting sqref="P12:Q12">
    <cfRule type="expression" dxfId="2210" priority="2966" stopIfTrue="1">
      <formula>P12=""</formula>
    </cfRule>
    <cfRule type="expression" dxfId="2209" priority="2967" stopIfTrue="1">
      <formula>P12&lt;=0</formula>
    </cfRule>
    <cfRule type="expression" dxfId="2208" priority="2968" stopIfTrue="1">
      <formula>P12&lt;1</formula>
    </cfRule>
    <cfRule type="expression" dxfId="2207" priority="2969">
      <formula>P12&gt;=1</formula>
    </cfRule>
  </conditionalFormatting>
  <conditionalFormatting sqref="P13:Q13">
    <cfRule type="expression" dxfId="2206" priority="2962" stopIfTrue="1">
      <formula>P13=""</formula>
    </cfRule>
    <cfRule type="expression" dxfId="2205" priority="2963" stopIfTrue="1">
      <formula>P13&lt;=0</formula>
    </cfRule>
    <cfRule type="expression" dxfId="2204" priority="2964" stopIfTrue="1">
      <formula>P13&lt;1</formula>
    </cfRule>
    <cfRule type="expression" dxfId="2203" priority="2965">
      <formula>P13&gt;=1</formula>
    </cfRule>
  </conditionalFormatting>
  <conditionalFormatting sqref="AD14:AE14">
    <cfRule type="expression" dxfId="2202" priority="1156" stopIfTrue="1">
      <formula>AD14=""</formula>
    </cfRule>
    <cfRule type="expression" dxfId="2201" priority="1157" stopIfTrue="1">
      <formula>AD14&lt;=0</formula>
    </cfRule>
    <cfRule type="expression" dxfId="2200" priority="1158" stopIfTrue="1">
      <formula>AD14&lt;1</formula>
    </cfRule>
    <cfRule type="expression" dxfId="2199" priority="1159">
      <formula>AD14&gt;=1</formula>
    </cfRule>
  </conditionalFormatting>
  <conditionalFormatting sqref="AD16:AE16">
    <cfRule type="expression" dxfId="2198" priority="1152" stopIfTrue="1">
      <formula>AD16=""</formula>
    </cfRule>
    <cfRule type="expression" dxfId="2197" priority="1153" stopIfTrue="1">
      <formula>AD16&lt;=0</formula>
    </cfRule>
    <cfRule type="expression" dxfId="2196" priority="1154" stopIfTrue="1">
      <formula>AD16&lt;1</formula>
    </cfRule>
    <cfRule type="expression" dxfId="2195" priority="1155">
      <formula>AD16&gt;=1</formula>
    </cfRule>
  </conditionalFormatting>
  <conditionalFormatting sqref="Y73:AA73">
    <cfRule type="expression" dxfId="2186" priority="2905" stopIfTrue="1">
      <formula>Y73=""</formula>
    </cfRule>
    <cfRule type="expression" dxfId="2185" priority="2906" stopIfTrue="1">
      <formula>Y73&lt;=0</formula>
    </cfRule>
    <cfRule type="expression" dxfId="2184" priority="2907" stopIfTrue="1">
      <formula>Y73&lt;1</formula>
    </cfRule>
    <cfRule type="expression" dxfId="2183" priority="2908">
      <formula>Y73&gt;=1</formula>
    </cfRule>
  </conditionalFormatting>
  <conditionalFormatting sqref="AA59">
    <cfRule type="expression" dxfId="2182" priority="2920" stopIfTrue="1">
      <formula>AA59=""</formula>
    </cfRule>
    <cfRule type="expression" dxfId="2181" priority="2921" stopIfTrue="1">
      <formula>AA59&lt;=0</formula>
    </cfRule>
    <cfRule type="expression" dxfId="2180" priority="2922" stopIfTrue="1">
      <formula>AA59&lt;1</formula>
    </cfRule>
    <cfRule type="expression" dxfId="2179" priority="2923">
      <formula>AA59&gt;=1</formula>
    </cfRule>
  </conditionalFormatting>
  <conditionalFormatting sqref="AA59">
    <cfRule type="expression" dxfId="2178" priority="2916" stopIfTrue="1">
      <formula>AA59=""</formula>
    </cfRule>
    <cfRule type="expression" dxfId="2177" priority="2917" stopIfTrue="1">
      <formula>AA59&lt;=0</formula>
    </cfRule>
    <cfRule type="expression" dxfId="2176" priority="2918" stopIfTrue="1">
      <formula>AA59&lt;1</formula>
    </cfRule>
    <cfRule type="expression" dxfId="2175" priority="2919">
      <formula>AA59&gt;=1</formula>
    </cfRule>
  </conditionalFormatting>
  <conditionalFormatting sqref="Y73:AA73">
    <cfRule type="expression" dxfId="2174" priority="2909" stopIfTrue="1">
      <formula>Y73=""</formula>
    </cfRule>
    <cfRule type="expression" dxfId="2173" priority="2910" stopIfTrue="1">
      <formula>Y73&lt;=0</formula>
    </cfRule>
    <cfRule type="expression" dxfId="2172" priority="2911" stopIfTrue="1">
      <formula>Y73&lt;1</formula>
    </cfRule>
    <cfRule type="expression" dxfId="2171" priority="2912">
      <formula>Y73&gt;=1</formula>
    </cfRule>
  </conditionalFormatting>
  <conditionalFormatting sqref="X73">
    <cfRule type="expression" dxfId="2170" priority="2902" stopIfTrue="1">
      <formula>Y73=""</formula>
    </cfRule>
    <cfRule type="expression" dxfId="2169" priority="2903" stopIfTrue="1">
      <formula>AND(Y73&lt;&gt;"",X73&lt;1)</formula>
    </cfRule>
    <cfRule type="expression" dxfId="2168" priority="2904">
      <formula>AND(Y73&lt;&gt;"",X73&gt;=1)</formula>
    </cfRule>
  </conditionalFormatting>
  <conditionalFormatting sqref="Z29:AA29">
    <cfRule type="expression" dxfId="2167" priority="2898" stopIfTrue="1">
      <formula>Z29=""</formula>
    </cfRule>
    <cfRule type="expression" dxfId="2166" priority="2899" stopIfTrue="1">
      <formula>Z29&lt;=0</formula>
    </cfRule>
    <cfRule type="expression" dxfId="2165" priority="2900" stopIfTrue="1">
      <formula>Z29&lt;1</formula>
    </cfRule>
    <cfRule type="expression" dxfId="2164" priority="2901">
      <formula>Z29&gt;=1</formula>
    </cfRule>
  </conditionalFormatting>
  <conditionalFormatting sqref="Z29:AA29">
    <cfRule type="expression" dxfId="2163" priority="2894" stopIfTrue="1">
      <formula>Z29=""</formula>
    </cfRule>
    <cfRule type="expression" dxfId="2162" priority="2895" stopIfTrue="1">
      <formula>Z29&lt;=0</formula>
    </cfRule>
    <cfRule type="expression" dxfId="2161" priority="2896" stopIfTrue="1">
      <formula>Z29&lt;1</formula>
    </cfRule>
    <cfRule type="expression" dxfId="2160" priority="2897">
      <formula>Z29&gt;=1</formula>
    </cfRule>
  </conditionalFormatting>
  <conditionalFormatting sqref="AA42">
    <cfRule type="expression" dxfId="2159" priority="2878" stopIfTrue="1">
      <formula>AA42=""</formula>
    </cfRule>
    <cfRule type="expression" dxfId="2158" priority="2879" stopIfTrue="1">
      <formula>AA42&lt;=0</formula>
    </cfRule>
    <cfRule type="expression" dxfId="2157" priority="2880" stopIfTrue="1">
      <formula>AA42&lt;1</formula>
    </cfRule>
    <cfRule type="expression" dxfId="2156" priority="2881">
      <formula>AA42&gt;=1</formula>
    </cfRule>
  </conditionalFormatting>
  <conditionalFormatting sqref="AA42">
    <cfRule type="expression" dxfId="2155" priority="2874" stopIfTrue="1">
      <formula>AA42=""</formula>
    </cfRule>
    <cfRule type="expression" dxfId="2154" priority="2875" stopIfTrue="1">
      <formula>AA42&lt;=0</formula>
    </cfRule>
    <cfRule type="expression" dxfId="2153" priority="2876" stopIfTrue="1">
      <formula>AA42&lt;1</formula>
    </cfRule>
    <cfRule type="expression" dxfId="2152" priority="2877">
      <formula>AA42&gt;=1</formula>
    </cfRule>
  </conditionalFormatting>
  <conditionalFormatting sqref="AA31">
    <cfRule type="expression" dxfId="2151" priority="2856" stopIfTrue="1">
      <formula>AA31=""</formula>
    </cfRule>
    <cfRule type="expression" dxfId="2150" priority="2857" stopIfTrue="1">
      <formula>AA31&lt;=0</formula>
    </cfRule>
    <cfRule type="expression" dxfId="2149" priority="2858" stopIfTrue="1">
      <formula>AA31&lt;1</formula>
    </cfRule>
    <cfRule type="expression" dxfId="2148" priority="2859">
      <formula>AA31&gt;=1</formula>
    </cfRule>
  </conditionalFormatting>
  <conditionalFormatting sqref="AA31">
    <cfRule type="expression" dxfId="2147" priority="2852" stopIfTrue="1">
      <formula>AA31=""</formula>
    </cfRule>
    <cfRule type="expression" dxfId="2146" priority="2853" stopIfTrue="1">
      <formula>AA31&lt;=0</formula>
    </cfRule>
    <cfRule type="expression" dxfId="2145" priority="2854" stopIfTrue="1">
      <formula>AA31&lt;1</formula>
    </cfRule>
    <cfRule type="expression" dxfId="2144" priority="2855">
      <formula>AA31&gt;=1</formula>
    </cfRule>
  </conditionalFormatting>
  <conditionalFormatting sqref="AA33">
    <cfRule type="expression" dxfId="2143" priority="2848" stopIfTrue="1">
      <formula>AA33=""</formula>
    </cfRule>
    <cfRule type="expression" dxfId="2142" priority="2849" stopIfTrue="1">
      <formula>AA33&lt;=0</formula>
    </cfRule>
    <cfRule type="expression" dxfId="2141" priority="2850" stopIfTrue="1">
      <formula>AA33&lt;1</formula>
    </cfRule>
    <cfRule type="expression" dxfId="2140" priority="2851">
      <formula>AA33&gt;=1</formula>
    </cfRule>
  </conditionalFormatting>
  <conditionalFormatting sqref="AA33">
    <cfRule type="expression" dxfId="2139" priority="2844" stopIfTrue="1">
      <formula>AA33=""</formula>
    </cfRule>
    <cfRule type="expression" dxfId="2138" priority="2845" stopIfTrue="1">
      <formula>AA33&lt;=0</formula>
    </cfRule>
    <cfRule type="expression" dxfId="2137" priority="2846" stopIfTrue="1">
      <formula>AA33&lt;1</formula>
    </cfRule>
    <cfRule type="expression" dxfId="2136" priority="2847">
      <formula>AA33&gt;=1</formula>
    </cfRule>
  </conditionalFormatting>
  <conditionalFormatting sqref="AA39">
    <cfRule type="expression" dxfId="2135" priority="2840" stopIfTrue="1">
      <formula>AA39=""</formula>
    </cfRule>
    <cfRule type="expression" dxfId="2134" priority="2841" stopIfTrue="1">
      <formula>AA39&lt;=0</formula>
    </cfRule>
    <cfRule type="expression" dxfId="2133" priority="2842" stopIfTrue="1">
      <formula>AA39&lt;1</formula>
    </cfRule>
    <cfRule type="expression" dxfId="2132" priority="2843">
      <formula>AA39&gt;=1</formula>
    </cfRule>
  </conditionalFormatting>
  <conditionalFormatting sqref="AA39">
    <cfRule type="expression" dxfId="2131" priority="2836" stopIfTrue="1">
      <formula>AA39=""</formula>
    </cfRule>
    <cfRule type="expression" dxfId="2130" priority="2837" stopIfTrue="1">
      <formula>AA39&lt;=0</formula>
    </cfRule>
    <cfRule type="expression" dxfId="2129" priority="2838" stopIfTrue="1">
      <formula>AA39&lt;1</formula>
    </cfRule>
    <cfRule type="expression" dxfId="2128" priority="2839">
      <formula>AA39&gt;=1</formula>
    </cfRule>
  </conditionalFormatting>
  <conditionalFormatting sqref="AA40">
    <cfRule type="expression" dxfId="2127" priority="2832" stopIfTrue="1">
      <formula>AA40=""</formula>
    </cfRule>
    <cfRule type="expression" dxfId="2126" priority="2833" stopIfTrue="1">
      <formula>AA40&lt;=0</formula>
    </cfRule>
    <cfRule type="expression" dxfId="2125" priority="2834" stopIfTrue="1">
      <formula>AA40&lt;1</formula>
    </cfRule>
    <cfRule type="expression" dxfId="2124" priority="2835">
      <formula>AA40&gt;=1</formula>
    </cfRule>
  </conditionalFormatting>
  <conditionalFormatting sqref="AA40">
    <cfRule type="expression" dxfId="2123" priority="2828" stopIfTrue="1">
      <formula>AA40=""</formula>
    </cfRule>
    <cfRule type="expression" dxfId="2122" priority="2829" stopIfTrue="1">
      <formula>AA40&lt;=0</formula>
    </cfRule>
    <cfRule type="expression" dxfId="2121" priority="2830" stopIfTrue="1">
      <formula>AA40&lt;1</formula>
    </cfRule>
    <cfRule type="expression" dxfId="2120" priority="2831">
      <formula>AA40&gt;=1</formula>
    </cfRule>
  </conditionalFormatting>
  <conditionalFormatting sqref="AA34">
    <cfRule type="expression" dxfId="2119" priority="2821" stopIfTrue="1">
      <formula>AA34=""</formula>
    </cfRule>
    <cfRule type="expression" dxfId="2118" priority="2822" stopIfTrue="1">
      <formula>AA34&lt;=0</formula>
    </cfRule>
    <cfRule type="expression" dxfId="2117" priority="2823" stopIfTrue="1">
      <formula>AA34&lt;1</formula>
    </cfRule>
    <cfRule type="expression" dxfId="2116" priority="2824">
      <formula>AA34&gt;=1</formula>
    </cfRule>
  </conditionalFormatting>
  <conditionalFormatting sqref="AA34">
    <cfRule type="expression" dxfId="2115" priority="2817" stopIfTrue="1">
      <formula>AA34=""</formula>
    </cfRule>
    <cfRule type="expression" dxfId="2114" priority="2818" stopIfTrue="1">
      <formula>AA34&lt;=0</formula>
    </cfRule>
    <cfRule type="expression" dxfId="2113" priority="2819" stopIfTrue="1">
      <formula>AA34&lt;1</formula>
    </cfRule>
    <cfRule type="expression" dxfId="2112" priority="2820">
      <formula>AA34&gt;=1</formula>
    </cfRule>
  </conditionalFormatting>
  <conditionalFormatting sqref="AA35">
    <cfRule type="expression" dxfId="2111" priority="2810" stopIfTrue="1">
      <formula>AA35=""</formula>
    </cfRule>
    <cfRule type="expression" dxfId="2110" priority="2811" stopIfTrue="1">
      <formula>AA35&lt;=0</formula>
    </cfRule>
    <cfRule type="expression" dxfId="2109" priority="2812" stopIfTrue="1">
      <formula>AA35&lt;1</formula>
    </cfRule>
    <cfRule type="expression" dxfId="2108" priority="2813">
      <formula>AA35&gt;=1</formula>
    </cfRule>
  </conditionalFormatting>
  <conditionalFormatting sqref="AA35">
    <cfRule type="expression" dxfId="2107" priority="2806" stopIfTrue="1">
      <formula>AA35=""</formula>
    </cfRule>
    <cfRule type="expression" dxfId="2106" priority="2807" stopIfTrue="1">
      <formula>AA35&lt;=0</formula>
    </cfRule>
    <cfRule type="expression" dxfId="2105" priority="2808" stopIfTrue="1">
      <formula>AA35&lt;1</formula>
    </cfRule>
    <cfRule type="expression" dxfId="2104" priority="2809">
      <formula>AA35&gt;=1</formula>
    </cfRule>
  </conditionalFormatting>
  <conditionalFormatting sqref="AA36">
    <cfRule type="expression" dxfId="2103" priority="2799" stopIfTrue="1">
      <formula>AA36=""</formula>
    </cfRule>
    <cfRule type="expression" dxfId="2102" priority="2800" stopIfTrue="1">
      <formula>AA36&lt;=0</formula>
    </cfRule>
    <cfRule type="expression" dxfId="2101" priority="2801" stopIfTrue="1">
      <formula>AA36&lt;1</formula>
    </cfRule>
    <cfRule type="expression" dxfId="2100" priority="2802">
      <formula>AA36&gt;=1</formula>
    </cfRule>
  </conditionalFormatting>
  <conditionalFormatting sqref="AA36">
    <cfRule type="expression" dxfId="2099" priority="2795" stopIfTrue="1">
      <formula>AA36=""</formula>
    </cfRule>
    <cfRule type="expression" dxfId="2098" priority="2796" stopIfTrue="1">
      <formula>AA36&lt;=0</formula>
    </cfRule>
    <cfRule type="expression" dxfId="2097" priority="2797" stopIfTrue="1">
      <formula>AA36&lt;1</formula>
    </cfRule>
    <cfRule type="expression" dxfId="2096" priority="2798">
      <formula>AA36&gt;=1</formula>
    </cfRule>
  </conditionalFormatting>
  <conditionalFormatting sqref="AA37">
    <cfRule type="expression" dxfId="2095" priority="2788" stopIfTrue="1">
      <formula>AA37=""</formula>
    </cfRule>
    <cfRule type="expression" dxfId="2094" priority="2789" stopIfTrue="1">
      <formula>AA37&lt;=0</formula>
    </cfRule>
    <cfRule type="expression" dxfId="2093" priority="2790" stopIfTrue="1">
      <formula>AA37&lt;1</formula>
    </cfRule>
    <cfRule type="expression" dxfId="2092" priority="2791">
      <formula>AA37&gt;=1</formula>
    </cfRule>
  </conditionalFormatting>
  <conditionalFormatting sqref="AA37">
    <cfRule type="expression" dxfId="2091" priority="2784" stopIfTrue="1">
      <formula>AA37=""</formula>
    </cfRule>
    <cfRule type="expression" dxfId="2090" priority="2785" stopIfTrue="1">
      <formula>AA37&lt;=0</formula>
    </cfRule>
    <cfRule type="expression" dxfId="2089" priority="2786" stopIfTrue="1">
      <formula>AA37&lt;1</formula>
    </cfRule>
    <cfRule type="expression" dxfId="2088" priority="2787">
      <formula>AA37&gt;=1</formula>
    </cfRule>
  </conditionalFormatting>
  <conditionalFormatting sqref="AA38">
    <cfRule type="expression" dxfId="2087" priority="2777" stopIfTrue="1">
      <formula>AA38=""</formula>
    </cfRule>
    <cfRule type="expression" dxfId="2086" priority="2778" stopIfTrue="1">
      <formula>AA38&lt;=0</formula>
    </cfRule>
    <cfRule type="expression" dxfId="2085" priority="2779" stopIfTrue="1">
      <formula>AA38&lt;1</formula>
    </cfRule>
    <cfRule type="expression" dxfId="2084" priority="2780">
      <formula>AA38&gt;=1</formula>
    </cfRule>
  </conditionalFormatting>
  <conditionalFormatting sqref="AA38">
    <cfRule type="expression" dxfId="2083" priority="2773" stopIfTrue="1">
      <formula>AA38=""</formula>
    </cfRule>
    <cfRule type="expression" dxfId="2082" priority="2774" stopIfTrue="1">
      <formula>AA38&lt;=0</formula>
    </cfRule>
    <cfRule type="expression" dxfId="2081" priority="2775" stopIfTrue="1">
      <formula>AA38&lt;1</formula>
    </cfRule>
    <cfRule type="expression" dxfId="2080" priority="2776">
      <formula>AA38&gt;=1</formula>
    </cfRule>
  </conditionalFormatting>
  <conditionalFormatting sqref="Y56:AA56">
    <cfRule type="expression" dxfId="2079" priority="2747" stopIfTrue="1">
      <formula>Y56=""</formula>
    </cfRule>
    <cfRule type="expression" dxfId="2078" priority="2748" stopIfTrue="1">
      <formula>Y56&lt;=0</formula>
    </cfRule>
    <cfRule type="expression" dxfId="2077" priority="2749" stopIfTrue="1">
      <formula>Y56&lt;1</formula>
    </cfRule>
    <cfRule type="expression" dxfId="2076" priority="2750">
      <formula>Y56&gt;=1</formula>
    </cfRule>
  </conditionalFormatting>
  <conditionalFormatting sqref="Y56:AA56">
    <cfRule type="expression" dxfId="2075" priority="2743" stopIfTrue="1">
      <formula>Y56=""</formula>
    </cfRule>
    <cfRule type="expression" dxfId="2074" priority="2744" stopIfTrue="1">
      <formula>Y56&lt;=0</formula>
    </cfRule>
    <cfRule type="expression" dxfId="2073" priority="2745" stopIfTrue="1">
      <formula>Y56&lt;1</formula>
    </cfRule>
    <cfRule type="expression" dxfId="2072" priority="2746">
      <formula>Y56&gt;=1</formula>
    </cfRule>
  </conditionalFormatting>
  <conditionalFormatting sqref="X56">
    <cfRule type="expression" dxfId="2071" priority="2740" stopIfTrue="1">
      <formula>Y56=""</formula>
    </cfRule>
    <cfRule type="expression" dxfId="2070" priority="2741" stopIfTrue="1">
      <formula>AND(Y56&lt;&gt;"",X56&lt;1)</formula>
    </cfRule>
    <cfRule type="expression" dxfId="2069" priority="2742">
      <formula>AND(Y56&lt;&gt;"",X56&gt;=1)</formula>
    </cfRule>
  </conditionalFormatting>
  <conditionalFormatting sqref="AA32">
    <cfRule type="expression" dxfId="2068" priority="2733" stopIfTrue="1">
      <formula>AA32=""</formula>
    </cfRule>
    <cfRule type="expression" dxfId="2067" priority="2734" stopIfTrue="1">
      <formula>AA32&lt;=0</formula>
    </cfRule>
    <cfRule type="expression" dxfId="2066" priority="2735" stopIfTrue="1">
      <formula>AA32&lt;1</formula>
    </cfRule>
    <cfRule type="expression" dxfId="2065" priority="2736">
      <formula>AA32&gt;=1</formula>
    </cfRule>
  </conditionalFormatting>
  <conditionalFormatting sqref="AA32">
    <cfRule type="expression" dxfId="2064" priority="2729" stopIfTrue="1">
      <formula>AA32=""</formula>
    </cfRule>
    <cfRule type="expression" dxfId="2063" priority="2730" stopIfTrue="1">
      <formula>AA32&lt;=0</formula>
    </cfRule>
    <cfRule type="expression" dxfId="2062" priority="2731" stopIfTrue="1">
      <formula>AA32&lt;1</formula>
    </cfRule>
    <cfRule type="expression" dxfId="2061" priority="2732">
      <formula>AA32&gt;=1</formula>
    </cfRule>
  </conditionalFormatting>
  <conditionalFormatting sqref="AA58">
    <cfRule type="expression" dxfId="2060" priority="2725" stopIfTrue="1">
      <formula>AA58=""</formula>
    </cfRule>
    <cfRule type="expression" dxfId="2059" priority="2726" stopIfTrue="1">
      <formula>AA58&lt;=0</formula>
    </cfRule>
    <cfRule type="expression" dxfId="2058" priority="2727" stopIfTrue="1">
      <formula>AA58&lt;1</formula>
    </cfRule>
    <cfRule type="expression" dxfId="2057" priority="2728">
      <formula>AA58&gt;=1</formula>
    </cfRule>
  </conditionalFormatting>
  <conditionalFormatting sqref="AA58">
    <cfRule type="expression" dxfId="2056" priority="2721" stopIfTrue="1">
      <formula>AA58=""</formula>
    </cfRule>
    <cfRule type="expression" dxfId="2055" priority="2722" stopIfTrue="1">
      <formula>AA58&lt;=0</formula>
    </cfRule>
    <cfRule type="expression" dxfId="2054" priority="2723" stopIfTrue="1">
      <formula>AA58&lt;1</formula>
    </cfRule>
    <cfRule type="expression" dxfId="2053" priority="2724">
      <formula>AA58&gt;=1</formula>
    </cfRule>
  </conditionalFormatting>
  <conditionalFormatting sqref="AA44">
    <cfRule type="expression" dxfId="2052" priority="2714" stopIfTrue="1">
      <formula>AA44=""</formula>
    </cfRule>
    <cfRule type="expression" dxfId="2051" priority="2715" stopIfTrue="1">
      <formula>AA44&lt;=0</formula>
    </cfRule>
    <cfRule type="expression" dxfId="2050" priority="2716" stopIfTrue="1">
      <formula>AA44&lt;1</formula>
    </cfRule>
    <cfRule type="expression" dxfId="2049" priority="2717">
      <formula>AA44&gt;=1</formula>
    </cfRule>
  </conditionalFormatting>
  <conditionalFormatting sqref="AA44">
    <cfRule type="expression" dxfId="2048" priority="2710" stopIfTrue="1">
      <formula>AA44=""</formula>
    </cfRule>
    <cfRule type="expression" dxfId="2047" priority="2711" stopIfTrue="1">
      <formula>AA44&lt;=0</formula>
    </cfRule>
    <cfRule type="expression" dxfId="2046" priority="2712" stopIfTrue="1">
      <formula>AA44&lt;1</formula>
    </cfRule>
    <cfRule type="expression" dxfId="2045" priority="2713">
      <formula>AA44&gt;=1</formula>
    </cfRule>
  </conditionalFormatting>
  <conditionalFormatting sqref="AA60">
    <cfRule type="expression" dxfId="2044" priority="2703" stopIfTrue="1">
      <formula>AA60=""</formula>
    </cfRule>
    <cfRule type="expression" dxfId="2043" priority="2704" stopIfTrue="1">
      <formula>AA60&lt;=0</formula>
    </cfRule>
    <cfRule type="expression" dxfId="2042" priority="2705" stopIfTrue="1">
      <formula>AA60&lt;1</formula>
    </cfRule>
    <cfRule type="expression" dxfId="2041" priority="2706">
      <formula>AA60&gt;=1</formula>
    </cfRule>
  </conditionalFormatting>
  <conditionalFormatting sqref="AA60">
    <cfRule type="expression" dxfId="2040" priority="2699" stopIfTrue="1">
      <formula>AA60=""</formula>
    </cfRule>
    <cfRule type="expression" dxfId="2039" priority="2700" stopIfTrue="1">
      <formula>AA60&lt;=0</formula>
    </cfRule>
    <cfRule type="expression" dxfId="2038" priority="2701" stopIfTrue="1">
      <formula>AA60&lt;1</formula>
    </cfRule>
    <cfRule type="expression" dxfId="2037" priority="2702">
      <formula>AA60&gt;=1</formula>
    </cfRule>
  </conditionalFormatting>
  <conditionalFormatting sqref="AA61">
    <cfRule type="expression" dxfId="2036" priority="2692" stopIfTrue="1">
      <formula>AA61=""</formula>
    </cfRule>
    <cfRule type="expression" dxfId="2035" priority="2693" stopIfTrue="1">
      <formula>AA61&lt;=0</formula>
    </cfRule>
    <cfRule type="expression" dxfId="2034" priority="2694" stopIfTrue="1">
      <formula>AA61&lt;1</formula>
    </cfRule>
    <cfRule type="expression" dxfId="2033" priority="2695">
      <formula>AA61&gt;=1</formula>
    </cfRule>
  </conditionalFormatting>
  <conditionalFormatting sqref="AA61">
    <cfRule type="expression" dxfId="2032" priority="2688" stopIfTrue="1">
      <formula>AA61=""</formula>
    </cfRule>
    <cfRule type="expression" dxfId="2031" priority="2689" stopIfTrue="1">
      <formula>AA61&lt;=0</formula>
    </cfRule>
    <cfRule type="expression" dxfId="2030" priority="2690" stopIfTrue="1">
      <formula>AA61&lt;1</formula>
    </cfRule>
    <cfRule type="expression" dxfId="2029" priority="2691">
      <formula>AA61&gt;=1</formula>
    </cfRule>
  </conditionalFormatting>
  <conditionalFormatting sqref="AA71">
    <cfRule type="expression" dxfId="2028" priority="2681" stopIfTrue="1">
      <formula>AA71=""</formula>
    </cfRule>
    <cfRule type="expression" dxfId="2027" priority="2682" stopIfTrue="1">
      <formula>AA71&lt;=0</formula>
    </cfRule>
    <cfRule type="expression" dxfId="2026" priority="2683" stopIfTrue="1">
      <formula>AA71&lt;1</formula>
    </cfRule>
    <cfRule type="expression" dxfId="2025" priority="2684">
      <formula>AA71&gt;=1</formula>
    </cfRule>
  </conditionalFormatting>
  <conditionalFormatting sqref="AA71">
    <cfRule type="expression" dxfId="2024" priority="2677" stopIfTrue="1">
      <formula>AA71=""</formula>
    </cfRule>
    <cfRule type="expression" dxfId="2023" priority="2678" stopIfTrue="1">
      <formula>AA71&lt;=0</formula>
    </cfRule>
    <cfRule type="expression" dxfId="2022" priority="2679" stopIfTrue="1">
      <formula>AA71&lt;1</formula>
    </cfRule>
    <cfRule type="expression" dxfId="2021" priority="2680">
      <formula>AA71&gt;=1</formula>
    </cfRule>
  </conditionalFormatting>
  <conditionalFormatting sqref="AA69:AA70">
    <cfRule type="expression" dxfId="2020" priority="2670" stopIfTrue="1">
      <formula>AA69=""</formula>
    </cfRule>
    <cfRule type="expression" dxfId="2019" priority="2671" stopIfTrue="1">
      <formula>AA69&lt;=0</formula>
    </cfRule>
    <cfRule type="expression" dxfId="2018" priority="2672" stopIfTrue="1">
      <formula>AA69&lt;1</formula>
    </cfRule>
    <cfRule type="expression" dxfId="2017" priority="2673">
      <formula>AA69&gt;=1</formula>
    </cfRule>
  </conditionalFormatting>
  <conditionalFormatting sqref="AA69:AA70">
    <cfRule type="expression" dxfId="2016" priority="2666" stopIfTrue="1">
      <formula>AA69=""</formula>
    </cfRule>
    <cfRule type="expression" dxfId="2015" priority="2667" stopIfTrue="1">
      <formula>AA69&lt;=0</formula>
    </cfRule>
    <cfRule type="expression" dxfId="2014" priority="2668" stopIfTrue="1">
      <formula>AA69&lt;1</formula>
    </cfRule>
    <cfRule type="expression" dxfId="2013" priority="2669">
      <formula>AA69&gt;=1</formula>
    </cfRule>
  </conditionalFormatting>
  <conditionalFormatting sqref="AA68">
    <cfRule type="expression" dxfId="2012" priority="2659" stopIfTrue="1">
      <formula>AA68=""</formula>
    </cfRule>
    <cfRule type="expression" dxfId="2011" priority="2660" stopIfTrue="1">
      <formula>AA68&lt;=0</formula>
    </cfRule>
    <cfRule type="expression" dxfId="2010" priority="2661" stopIfTrue="1">
      <formula>AA68&lt;1</formula>
    </cfRule>
    <cfRule type="expression" dxfId="2009" priority="2662">
      <formula>AA68&gt;=1</formula>
    </cfRule>
  </conditionalFormatting>
  <conditionalFormatting sqref="AA68">
    <cfRule type="expression" dxfId="2008" priority="2655" stopIfTrue="1">
      <formula>AA68=""</formula>
    </cfRule>
    <cfRule type="expression" dxfId="2007" priority="2656" stopIfTrue="1">
      <formula>AA68&lt;=0</formula>
    </cfRule>
    <cfRule type="expression" dxfId="2006" priority="2657" stopIfTrue="1">
      <formula>AA68&lt;1</formula>
    </cfRule>
    <cfRule type="expression" dxfId="2005" priority="2658">
      <formula>AA68&gt;=1</formula>
    </cfRule>
  </conditionalFormatting>
  <conditionalFormatting sqref="AA67">
    <cfRule type="expression" dxfId="2004" priority="2648" stopIfTrue="1">
      <formula>AA67=""</formula>
    </cfRule>
    <cfRule type="expression" dxfId="2003" priority="2649" stopIfTrue="1">
      <formula>AA67&lt;=0</formula>
    </cfRule>
    <cfRule type="expression" dxfId="2002" priority="2650" stopIfTrue="1">
      <formula>AA67&lt;1</formula>
    </cfRule>
    <cfRule type="expression" dxfId="2001" priority="2651">
      <formula>AA67&gt;=1</formula>
    </cfRule>
  </conditionalFormatting>
  <conditionalFormatting sqref="AA67">
    <cfRule type="expression" dxfId="2000" priority="2644" stopIfTrue="1">
      <formula>AA67=""</formula>
    </cfRule>
    <cfRule type="expression" dxfId="1999" priority="2645" stopIfTrue="1">
      <formula>AA67&lt;=0</formula>
    </cfRule>
    <cfRule type="expression" dxfId="1998" priority="2646" stopIfTrue="1">
      <formula>AA67&lt;1</formula>
    </cfRule>
    <cfRule type="expression" dxfId="1997" priority="2647">
      <formula>AA67&gt;=1</formula>
    </cfRule>
  </conditionalFormatting>
  <conditionalFormatting sqref="AA66">
    <cfRule type="expression" dxfId="1996" priority="2637" stopIfTrue="1">
      <formula>AA66=""</formula>
    </cfRule>
    <cfRule type="expression" dxfId="1995" priority="2638" stopIfTrue="1">
      <formula>AA66&lt;=0</formula>
    </cfRule>
    <cfRule type="expression" dxfId="1994" priority="2639" stopIfTrue="1">
      <formula>AA66&lt;1</formula>
    </cfRule>
    <cfRule type="expression" dxfId="1993" priority="2640">
      <formula>AA66&gt;=1</formula>
    </cfRule>
  </conditionalFormatting>
  <conditionalFormatting sqref="AA66">
    <cfRule type="expression" dxfId="1992" priority="2633" stopIfTrue="1">
      <formula>AA66=""</formula>
    </cfRule>
    <cfRule type="expression" dxfId="1991" priority="2634" stopIfTrue="1">
      <formula>AA66&lt;=0</formula>
    </cfRule>
    <cfRule type="expression" dxfId="1990" priority="2635" stopIfTrue="1">
      <formula>AA66&lt;1</formula>
    </cfRule>
    <cfRule type="expression" dxfId="1989" priority="2636">
      <formula>AA66&gt;=1</formula>
    </cfRule>
  </conditionalFormatting>
  <conditionalFormatting sqref="AA65">
    <cfRule type="expression" dxfId="1988" priority="2626" stopIfTrue="1">
      <formula>AA65=""</formula>
    </cfRule>
    <cfRule type="expression" dxfId="1987" priority="2627" stopIfTrue="1">
      <formula>AA65&lt;=0</formula>
    </cfRule>
    <cfRule type="expression" dxfId="1986" priority="2628" stopIfTrue="1">
      <formula>AA65&lt;1</formula>
    </cfRule>
    <cfRule type="expression" dxfId="1985" priority="2629">
      <formula>AA65&gt;=1</formula>
    </cfRule>
  </conditionalFormatting>
  <conditionalFormatting sqref="AA65">
    <cfRule type="expression" dxfId="1984" priority="2622" stopIfTrue="1">
      <formula>AA65=""</formula>
    </cfRule>
    <cfRule type="expression" dxfId="1983" priority="2623" stopIfTrue="1">
      <formula>AA65&lt;=0</formula>
    </cfRule>
    <cfRule type="expression" dxfId="1982" priority="2624" stopIfTrue="1">
      <formula>AA65&lt;1</formula>
    </cfRule>
    <cfRule type="expression" dxfId="1981" priority="2625">
      <formula>AA65&gt;=1</formula>
    </cfRule>
  </conditionalFormatting>
  <conditionalFormatting sqref="AA64">
    <cfRule type="expression" dxfId="1980" priority="2615" stopIfTrue="1">
      <formula>AA64=""</formula>
    </cfRule>
    <cfRule type="expression" dxfId="1979" priority="2616" stopIfTrue="1">
      <formula>AA64&lt;=0</formula>
    </cfRule>
    <cfRule type="expression" dxfId="1978" priority="2617" stopIfTrue="1">
      <formula>AA64&lt;1</formula>
    </cfRule>
    <cfRule type="expression" dxfId="1977" priority="2618">
      <formula>AA64&gt;=1</formula>
    </cfRule>
  </conditionalFormatting>
  <conditionalFormatting sqref="AA64">
    <cfRule type="expression" dxfId="1976" priority="2611" stopIfTrue="1">
      <formula>AA64=""</formula>
    </cfRule>
    <cfRule type="expression" dxfId="1975" priority="2612" stopIfTrue="1">
      <formula>AA64&lt;=0</formula>
    </cfRule>
    <cfRule type="expression" dxfId="1974" priority="2613" stopIfTrue="1">
      <formula>AA64&lt;1</formula>
    </cfRule>
    <cfRule type="expression" dxfId="1973" priority="2614">
      <formula>AA64&gt;=1</formula>
    </cfRule>
  </conditionalFormatting>
  <conditionalFormatting sqref="AA63">
    <cfRule type="expression" dxfId="1972" priority="2604" stopIfTrue="1">
      <formula>AA63=""</formula>
    </cfRule>
    <cfRule type="expression" dxfId="1971" priority="2605" stopIfTrue="1">
      <formula>AA63&lt;=0</formula>
    </cfRule>
    <cfRule type="expression" dxfId="1970" priority="2606" stopIfTrue="1">
      <formula>AA63&lt;1</formula>
    </cfRule>
    <cfRule type="expression" dxfId="1969" priority="2607">
      <formula>AA63&gt;=1</formula>
    </cfRule>
  </conditionalFormatting>
  <conditionalFormatting sqref="AA63">
    <cfRule type="expression" dxfId="1968" priority="2600" stopIfTrue="1">
      <formula>AA63=""</formula>
    </cfRule>
    <cfRule type="expression" dxfId="1967" priority="2601" stopIfTrue="1">
      <formula>AA63&lt;=0</formula>
    </cfRule>
    <cfRule type="expression" dxfId="1966" priority="2602" stopIfTrue="1">
      <formula>AA63&lt;1</formula>
    </cfRule>
    <cfRule type="expression" dxfId="1965" priority="2603">
      <formula>AA63&gt;=1</formula>
    </cfRule>
  </conditionalFormatting>
  <conditionalFormatting sqref="AA54">
    <cfRule type="expression" dxfId="1964" priority="2582" stopIfTrue="1">
      <formula>AA54=""</formula>
    </cfRule>
    <cfRule type="expression" dxfId="1963" priority="2583" stopIfTrue="1">
      <formula>AA54&lt;=0</formula>
    </cfRule>
    <cfRule type="expression" dxfId="1962" priority="2584" stopIfTrue="1">
      <formula>AA54&lt;1</formula>
    </cfRule>
    <cfRule type="expression" dxfId="1961" priority="2585">
      <formula>AA54&gt;=1</formula>
    </cfRule>
  </conditionalFormatting>
  <conditionalFormatting sqref="AA62">
    <cfRule type="expression" dxfId="1960" priority="2593" stopIfTrue="1">
      <formula>AA62=""</formula>
    </cfRule>
    <cfRule type="expression" dxfId="1959" priority="2594" stopIfTrue="1">
      <formula>AA62&lt;=0</formula>
    </cfRule>
    <cfRule type="expression" dxfId="1958" priority="2595" stopIfTrue="1">
      <formula>AA62&lt;1</formula>
    </cfRule>
    <cfRule type="expression" dxfId="1957" priority="2596">
      <formula>AA62&gt;=1</formula>
    </cfRule>
  </conditionalFormatting>
  <conditionalFormatting sqref="AA62">
    <cfRule type="expression" dxfId="1956" priority="2589" stopIfTrue="1">
      <formula>AA62=""</formula>
    </cfRule>
    <cfRule type="expression" dxfId="1955" priority="2590" stopIfTrue="1">
      <formula>AA62&lt;=0</formula>
    </cfRule>
    <cfRule type="expression" dxfId="1954" priority="2591" stopIfTrue="1">
      <formula>AA62&lt;1</formula>
    </cfRule>
    <cfRule type="expression" dxfId="1953" priority="2592">
      <formula>AA62&gt;=1</formula>
    </cfRule>
  </conditionalFormatting>
  <conditionalFormatting sqref="AA53">
    <cfRule type="expression" dxfId="1952" priority="2571" stopIfTrue="1">
      <formula>AA53=""</formula>
    </cfRule>
    <cfRule type="expression" dxfId="1951" priority="2572" stopIfTrue="1">
      <formula>AA53&lt;=0</formula>
    </cfRule>
    <cfRule type="expression" dxfId="1950" priority="2573" stopIfTrue="1">
      <formula>AA53&lt;1</formula>
    </cfRule>
    <cfRule type="expression" dxfId="1949" priority="2574">
      <formula>AA53&gt;=1</formula>
    </cfRule>
  </conditionalFormatting>
  <conditionalFormatting sqref="AA54">
    <cfRule type="expression" dxfId="1948" priority="2578" stopIfTrue="1">
      <formula>AA54=""</formula>
    </cfRule>
    <cfRule type="expression" dxfId="1947" priority="2579" stopIfTrue="1">
      <formula>AA54&lt;=0</formula>
    </cfRule>
    <cfRule type="expression" dxfId="1946" priority="2580" stopIfTrue="1">
      <formula>AA54&lt;1</formula>
    </cfRule>
    <cfRule type="expression" dxfId="1945" priority="2581">
      <formula>AA54&gt;=1</formula>
    </cfRule>
  </conditionalFormatting>
  <conditionalFormatting sqref="AA51">
    <cfRule type="expression" dxfId="1944" priority="2549" stopIfTrue="1">
      <formula>AA51=""</formula>
    </cfRule>
    <cfRule type="expression" dxfId="1943" priority="2550" stopIfTrue="1">
      <formula>AA51&lt;=0</formula>
    </cfRule>
    <cfRule type="expression" dxfId="1942" priority="2551" stopIfTrue="1">
      <formula>AA51&lt;1</formula>
    </cfRule>
    <cfRule type="expression" dxfId="1941" priority="2552">
      <formula>AA51&gt;=1</formula>
    </cfRule>
  </conditionalFormatting>
  <conditionalFormatting sqref="AA53">
    <cfRule type="expression" dxfId="1940" priority="2567" stopIfTrue="1">
      <formula>AA53=""</formula>
    </cfRule>
    <cfRule type="expression" dxfId="1939" priority="2568" stopIfTrue="1">
      <formula>AA53&lt;=0</formula>
    </cfRule>
    <cfRule type="expression" dxfId="1938" priority="2569" stopIfTrue="1">
      <formula>AA53&lt;1</formula>
    </cfRule>
    <cfRule type="expression" dxfId="1937" priority="2570">
      <formula>AA53&gt;=1</formula>
    </cfRule>
  </conditionalFormatting>
  <conditionalFormatting sqref="AA52">
    <cfRule type="expression" dxfId="1936" priority="2560" stopIfTrue="1">
      <formula>AA52=""</formula>
    </cfRule>
    <cfRule type="expression" dxfId="1935" priority="2561" stopIfTrue="1">
      <formula>AA52&lt;=0</formula>
    </cfRule>
    <cfRule type="expression" dxfId="1934" priority="2562" stopIfTrue="1">
      <formula>AA52&lt;1</formula>
    </cfRule>
    <cfRule type="expression" dxfId="1933" priority="2563">
      <formula>AA52&gt;=1</formula>
    </cfRule>
  </conditionalFormatting>
  <conditionalFormatting sqref="AA45">
    <cfRule type="expression" dxfId="1932" priority="2494" stopIfTrue="1">
      <formula>AA45=""</formula>
    </cfRule>
    <cfRule type="expression" dxfId="1931" priority="2495" stopIfTrue="1">
      <formula>AA45&lt;=0</formula>
    </cfRule>
    <cfRule type="expression" dxfId="1930" priority="2496" stopIfTrue="1">
      <formula>AA45&lt;1</formula>
    </cfRule>
    <cfRule type="expression" dxfId="1929" priority="2497">
      <formula>AA45&gt;=1</formula>
    </cfRule>
  </conditionalFormatting>
  <conditionalFormatting sqref="AA52">
    <cfRule type="expression" dxfId="1928" priority="2556" stopIfTrue="1">
      <formula>AA52=""</formula>
    </cfRule>
    <cfRule type="expression" dxfId="1927" priority="2557" stopIfTrue="1">
      <formula>AA52&lt;=0</formula>
    </cfRule>
    <cfRule type="expression" dxfId="1926" priority="2558" stopIfTrue="1">
      <formula>AA52&lt;1</formula>
    </cfRule>
    <cfRule type="expression" dxfId="1925" priority="2559">
      <formula>AA52&gt;=1</formula>
    </cfRule>
  </conditionalFormatting>
  <conditionalFormatting sqref="AA51">
    <cfRule type="expression" dxfId="1924" priority="2545" stopIfTrue="1">
      <formula>AA51=""</formula>
    </cfRule>
    <cfRule type="expression" dxfId="1923" priority="2546" stopIfTrue="1">
      <formula>AA51&lt;=0</formula>
    </cfRule>
    <cfRule type="expression" dxfId="1922" priority="2547" stopIfTrue="1">
      <formula>AA51&lt;1</formula>
    </cfRule>
    <cfRule type="expression" dxfId="1921" priority="2548">
      <formula>AA51&gt;=1</formula>
    </cfRule>
  </conditionalFormatting>
  <conditionalFormatting sqref="AA50">
    <cfRule type="expression" dxfId="1920" priority="2538" stopIfTrue="1">
      <formula>AA50=""</formula>
    </cfRule>
    <cfRule type="expression" dxfId="1919" priority="2539" stopIfTrue="1">
      <formula>AA50&lt;=0</formula>
    </cfRule>
    <cfRule type="expression" dxfId="1918" priority="2540" stopIfTrue="1">
      <formula>AA50&lt;1</formula>
    </cfRule>
    <cfRule type="expression" dxfId="1917" priority="2541">
      <formula>AA50&gt;=1</formula>
    </cfRule>
  </conditionalFormatting>
  <conditionalFormatting sqref="AA50">
    <cfRule type="expression" dxfId="1916" priority="2534" stopIfTrue="1">
      <formula>AA50=""</formula>
    </cfRule>
    <cfRule type="expression" dxfId="1915" priority="2535" stopIfTrue="1">
      <formula>AA50&lt;=0</formula>
    </cfRule>
    <cfRule type="expression" dxfId="1914" priority="2536" stopIfTrue="1">
      <formula>AA50&lt;1</formula>
    </cfRule>
    <cfRule type="expression" dxfId="1913" priority="2537">
      <formula>AA50&gt;=1</formula>
    </cfRule>
  </conditionalFormatting>
  <conditionalFormatting sqref="AA49">
    <cfRule type="expression" dxfId="1912" priority="2527" stopIfTrue="1">
      <formula>AA49=""</formula>
    </cfRule>
    <cfRule type="expression" dxfId="1911" priority="2528" stopIfTrue="1">
      <formula>AA49&lt;=0</formula>
    </cfRule>
    <cfRule type="expression" dxfId="1910" priority="2529" stopIfTrue="1">
      <formula>AA49&lt;1</formula>
    </cfRule>
    <cfRule type="expression" dxfId="1909" priority="2530">
      <formula>AA49&gt;=1</formula>
    </cfRule>
  </conditionalFormatting>
  <conditionalFormatting sqref="AA48">
    <cfRule type="expression" dxfId="1908" priority="2516" stopIfTrue="1">
      <formula>AA48=""</formula>
    </cfRule>
    <cfRule type="expression" dxfId="1907" priority="2517" stopIfTrue="1">
      <formula>AA48&lt;=0</formula>
    </cfRule>
    <cfRule type="expression" dxfId="1906" priority="2518" stopIfTrue="1">
      <formula>AA48&lt;1</formula>
    </cfRule>
    <cfRule type="expression" dxfId="1905" priority="2519">
      <formula>AA48&gt;=1</formula>
    </cfRule>
  </conditionalFormatting>
  <conditionalFormatting sqref="AA49">
    <cfRule type="expression" dxfId="1904" priority="2523" stopIfTrue="1">
      <formula>AA49=""</formula>
    </cfRule>
    <cfRule type="expression" dxfId="1903" priority="2524" stopIfTrue="1">
      <formula>AA49&lt;=0</formula>
    </cfRule>
    <cfRule type="expression" dxfId="1902" priority="2525" stopIfTrue="1">
      <formula>AA49&lt;1</formula>
    </cfRule>
    <cfRule type="expression" dxfId="1901" priority="2526">
      <formula>AA49&gt;=1</formula>
    </cfRule>
  </conditionalFormatting>
  <conditionalFormatting sqref="AA48">
    <cfRule type="expression" dxfId="1900" priority="2512" stopIfTrue="1">
      <formula>AA48=""</formula>
    </cfRule>
    <cfRule type="expression" dxfId="1899" priority="2513" stopIfTrue="1">
      <formula>AA48&lt;=0</formula>
    </cfRule>
    <cfRule type="expression" dxfId="1898" priority="2514" stopIfTrue="1">
      <formula>AA48&lt;1</formula>
    </cfRule>
    <cfRule type="expression" dxfId="1897" priority="2515">
      <formula>AA48&gt;=1</formula>
    </cfRule>
  </conditionalFormatting>
  <conditionalFormatting sqref="AA47">
    <cfRule type="expression" dxfId="1896" priority="2505" stopIfTrue="1">
      <formula>AA47=""</formula>
    </cfRule>
    <cfRule type="expression" dxfId="1895" priority="2506" stopIfTrue="1">
      <formula>AA47&lt;=0</formula>
    </cfRule>
    <cfRule type="expression" dxfId="1894" priority="2507" stopIfTrue="1">
      <formula>AA47&lt;1</formula>
    </cfRule>
    <cfRule type="expression" dxfId="1893" priority="2508">
      <formula>AA47&gt;=1</formula>
    </cfRule>
  </conditionalFormatting>
  <conditionalFormatting sqref="AA47">
    <cfRule type="expression" dxfId="1892" priority="2501" stopIfTrue="1">
      <formula>AA47=""</formula>
    </cfRule>
    <cfRule type="expression" dxfId="1891" priority="2502" stopIfTrue="1">
      <formula>AA47&lt;=0</formula>
    </cfRule>
    <cfRule type="expression" dxfId="1890" priority="2503" stopIfTrue="1">
      <formula>AA47&lt;1</formula>
    </cfRule>
    <cfRule type="expression" dxfId="1889" priority="2504">
      <formula>AA47&gt;=1</formula>
    </cfRule>
  </conditionalFormatting>
  <conditionalFormatting sqref="AA45">
    <cfRule type="expression" dxfId="1888" priority="2490" stopIfTrue="1">
      <formula>AA45=""</formula>
    </cfRule>
    <cfRule type="expression" dxfId="1887" priority="2491" stopIfTrue="1">
      <formula>AA45&lt;=0</formula>
    </cfRule>
    <cfRule type="expression" dxfId="1886" priority="2492" stopIfTrue="1">
      <formula>AA45&lt;1</formula>
    </cfRule>
    <cfRule type="expression" dxfId="1885" priority="2493">
      <formula>AA45&gt;=1</formula>
    </cfRule>
  </conditionalFormatting>
  <conditionalFormatting sqref="Y29">
    <cfRule type="expression" dxfId="1884" priority="2411" stopIfTrue="1">
      <formula>Y29=""</formula>
    </cfRule>
    <cfRule type="expression" dxfId="1883" priority="2412" stopIfTrue="1">
      <formula>Y29&lt;=0</formula>
    </cfRule>
    <cfRule type="expression" dxfId="1882" priority="2413" stopIfTrue="1">
      <formula>Y29&lt;1</formula>
    </cfRule>
    <cfRule type="expression" dxfId="1881" priority="2414">
      <formula>Y29&gt;=1</formula>
    </cfRule>
  </conditionalFormatting>
  <conditionalFormatting sqref="Y13">
    <cfRule type="expression" dxfId="1880" priority="2479" stopIfTrue="1">
      <formula>Y13=""</formula>
    </cfRule>
    <cfRule type="expression" dxfId="1879" priority="2480" stopIfTrue="1">
      <formula>Y13&lt;=0</formula>
    </cfRule>
    <cfRule type="expression" dxfId="1878" priority="2481" stopIfTrue="1">
      <formula>Y13&lt;1</formula>
    </cfRule>
    <cfRule type="expression" dxfId="1877" priority="2482">
      <formula>Y13&gt;=1</formula>
    </cfRule>
  </conditionalFormatting>
  <conditionalFormatting sqref="Y14">
    <cfRule type="expression" dxfId="1876" priority="2471" stopIfTrue="1">
      <formula>Y14=""</formula>
    </cfRule>
    <cfRule type="expression" dxfId="1875" priority="2472" stopIfTrue="1">
      <formula>Y14&lt;=0</formula>
    </cfRule>
    <cfRule type="expression" dxfId="1874" priority="2473" stopIfTrue="1">
      <formula>Y14&lt;1</formula>
    </cfRule>
    <cfRule type="expression" dxfId="1873" priority="2474">
      <formula>Y14&gt;=1</formula>
    </cfRule>
  </conditionalFormatting>
  <conditionalFormatting sqref="Y17">
    <cfRule type="expression" dxfId="1872" priority="2463" stopIfTrue="1">
      <formula>Y17=""</formula>
    </cfRule>
    <cfRule type="expression" dxfId="1871" priority="2464" stopIfTrue="1">
      <formula>Y17&lt;=0</formula>
    </cfRule>
    <cfRule type="expression" dxfId="1870" priority="2465" stopIfTrue="1">
      <formula>Y17&lt;1</formula>
    </cfRule>
    <cfRule type="expression" dxfId="1869" priority="2466">
      <formula>Y17&gt;=1</formula>
    </cfRule>
  </conditionalFormatting>
  <conditionalFormatting sqref="Y15">
    <cfRule type="expression" dxfId="1868" priority="2475" stopIfTrue="1">
      <formula>Y15=""</formula>
    </cfRule>
    <cfRule type="expression" dxfId="1867" priority="2476" stopIfTrue="1">
      <formula>Y15&lt;=0</formula>
    </cfRule>
    <cfRule type="expression" dxfId="1866" priority="2477" stopIfTrue="1">
      <formula>Y15&lt;1</formula>
    </cfRule>
    <cfRule type="expression" dxfId="1865" priority="2478">
      <formula>Y15&gt;=1</formula>
    </cfRule>
  </conditionalFormatting>
  <conditionalFormatting sqref="Y16">
    <cfRule type="expression" dxfId="1864" priority="2467" stopIfTrue="1">
      <formula>Y16=""</formula>
    </cfRule>
    <cfRule type="expression" dxfId="1863" priority="2468" stopIfTrue="1">
      <formula>Y16&lt;=0</formula>
    </cfRule>
    <cfRule type="expression" dxfId="1862" priority="2469" stopIfTrue="1">
      <formula>Y16&lt;1</formula>
    </cfRule>
    <cfRule type="expression" dxfId="1861" priority="2470">
      <formula>Y16&gt;=1</formula>
    </cfRule>
  </conditionalFormatting>
  <conditionalFormatting sqref="Y10">
    <cfRule type="expression" dxfId="1860" priority="2455" stopIfTrue="1">
      <formula>Y10=""</formula>
    </cfRule>
    <cfRule type="expression" dxfId="1859" priority="2456" stopIfTrue="1">
      <formula>Y10&lt;=0</formula>
    </cfRule>
    <cfRule type="expression" dxfId="1858" priority="2457" stopIfTrue="1">
      <formula>Y10&lt;1</formula>
    </cfRule>
    <cfRule type="expression" dxfId="1857" priority="2458">
      <formula>Y10&gt;=1</formula>
    </cfRule>
  </conditionalFormatting>
  <conditionalFormatting sqref="Y10">
    <cfRule type="expression" dxfId="1856" priority="2459" stopIfTrue="1">
      <formula>Y10=""</formula>
    </cfRule>
    <cfRule type="expression" dxfId="1855" priority="2460" stopIfTrue="1">
      <formula>Y10&lt;=0</formula>
    </cfRule>
    <cfRule type="expression" dxfId="1854" priority="2461" stopIfTrue="1">
      <formula>Y10&lt;1</formula>
    </cfRule>
    <cfRule type="expression" dxfId="1853" priority="2462">
      <formula>Y10&gt;=1</formula>
    </cfRule>
  </conditionalFormatting>
  <conditionalFormatting sqref="Y29">
    <cfRule type="expression" dxfId="1852" priority="2407" stopIfTrue="1">
      <formula>Y29=""</formula>
    </cfRule>
    <cfRule type="expression" dxfId="1851" priority="2408" stopIfTrue="1">
      <formula>Y29&lt;=0</formula>
    </cfRule>
    <cfRule type="expression" dxfId="1850" priority="2409" stopIfTrue="1">
      <formula>Y29&lt;1</formula>
    </cfRule>
    <cfRule type="expression" dxfId="1849" priority="2410">
      <formula>Y29&gt;=1</formula>
    </cfRule>
  </conditionalFormatting>
  <conditionalFormatting sqref="X29">
    <cfRule type="expression" dxfId="1848" priority="2404" stopIfTrue="1">
      <formula>Y29=""</formula>
    </cfRule>
    <cfRule type="expression" dxfId="1847" priority="2405" stopIfTrue="1">
      <formula>AND(Y29&lt;&gt;"",X29&lt;1)</formula>
    </cfRule>
    <cfRule type="expression" dxfId="1846" priority="2406">
      <formula>AND(Y29&lt;&gt;"",X29&gt;=1)</formula>
    </cfRule>
  </conditionalFormatting>
  <conditionalFormatting sqref="Y31">
    <cfRule type="expression" dxfId="1845" priority="2400" stopIfTrue="1">
      <formula>Y31=""</formula>
    </cfRule>
    <cfRule type="expression" dxfId="1844" priority="2401" stopIfTrue="1">
      <formula>Y31&lt;=0</formula>
    </cfRule>
    <cfRule type="expression" dxfId="1843" priority="2402" stopIfTrue="1">
      <formula>Y31&lt;1</formula>
    </cfRule>
    <cfRule type="expression" dxfId="1842" priority="2403">
      <formula>Y31&gt;=1</formula>
    </cfRule>
  </conditionalFormatting>
  <conditionalFormatting sqref="Y31">
    <cfRule type="expression" dxfId="1841" priority="2396" stopIfTrue="1">
      <formula>Y31=""</formula>
    </cfRule>
    <cfRule type="expression" dxfId="1840" priority="2397" stopIfTrue="1">
      <formula>Y31&lt;=0</formula>
    </cfRule>
    <cfRule type="expression" dxfId="1839" priority="2398" stopIfTrue="1">
      <formula>Y31&lt;1</formula>
    </cfRule>
    <cfRule type="expression" dxfId="1838" priority="2399">
      <formula>Y31&gt;=1</formula>
    </cfRule>
  </conditionalFormatting>
  <conditionalFormatting sqref="Y33">
    <cfRule type="expression" dxfId="1837" priority="2392" stopIfTrue="1">
      <formula>Y33=""</formula>
    </cfRule>
    <cfRule type="expression" dxfId="1836" priority="2393" stopIfTrue="1">
      <formula>Y33&lt;=0</formula>
    </cfRule>
    <cfRule type="expression" dxfId="1835" priority="2394" stopIfTrue="1">
      <formula>Y33&lt;1</formula>
    </cfRule>
    <cfRule type="expression" dxfId="1834" priority="2395">
      <formula>Y33&gt;=1</formula>
    </cfRule>
  </conditionalFormatting>
  <conditionalFormatting sqref="Y33">
    <cfRule type="expression" dxfId="1833" priority="2388" stopIfTrue="1">
      <formula>Y33=""</formula>
    </cfRule>
    <cfRule type="expression" dxfId="1832" priority="2389" stopIfTrue="1">
      <formula>Y33&lt;=0</formula>
    </cfRule>
    <cfRule type="expression" dxfId="1831" priority="2390" stopIfTrue="1">
      <formula>Y33&lt;1</formula>
    </cfRule>
    <cfRule type="expression" dxfId="1830" priority="2391">
      <formula>Y33&gt;=1</formula>
    </cfRule>
  </conditionalFormatting>
  <conditionalFormatting sqref="Y32">
    <cfRule type="expression" dxfId="1829" priority="2381" stopIfTrue="1">
      <formula>Y32=""</formula>
    </cfRule>
    <cfRule type="expression" dxfId="1828" priority="2382" stopIfTrue="1">
      <formula>Y32&lt;=0</formula>
    </cfRule>
    <cfRule type="expression" dxfId="1827" priority="2383" stopIfTrue="1">
      <formula>Y32&lt;1</formula>
    </cfRule>
    <cfRule type="expression" dxfId="1826" priority="2384">
      <formula>Y32&gt;=1</formula>
    </cfRule>
  </conditionalFormatting>
  <conditionalFormatting sqref="X32">
    <cfRule type="expression" dxfId="1825" priority="2374" stopIfTrue="1">
      <formula>Y32=""</formula>
    </cfRule>
    <cfRule type="expression" dxfId="1824" priority="2375" stopIfTrue="1">
      <formula>AND(Y32&lt;&gt;"",X32&lt;1)</formula>
    </cfRule>
    <cfRule type="expression" dxfId="1823" priority="2376">
      <formula>AND(Y32&lt;&gt;"",X32&gt;=1)</formula>
    </cfRule>
  </conditionalFormatting>
  <conditionalFormatting sqref="Y34">
    <cfRule type="expression" dxfId="1822" priority="2370" stopIfTrue="1">
      <formula>Y34=""</formula>
    </cfRule>
    <cfRule type="expression" dxfId="1821" priority="2371" stopIfTrue="1">
      <formula>Y34&lt;=0</formula>
    </cfRule>
    <cfRule type="expression" dxfId="1820" priority="2372" stopIfTrue="1">
      <formula>Y34&lt;1</formula>
    </cfRule>
    <cfRule type="expression" dxfId="1819" priority="2373">
      <formula>Y34&gt;=1</formula>
    </cfRule>
  </conditionalFormatting>
  <conditionalFormatting sqref="Y34">
    <cfRule type="expression" dxfId="1818" priority="2366" stopIfTrue="1">
      <formula>Y34=""</formula>
    </cfRule>
    <cfRule type="expression" dxfId="1817" priority="2367" stopIfTrue="1">
      <formula>Y34&lt;=0</formula>
    </cfRule>
    <cfRule type="expression" dxfId="1816" priority="2368" stopIfTrue="1">
      <formula>Y34&lt;1</formula>
    </cfRule>
    <cfRule type="expression" dxfId="1815" priority="2369">
      <formula>Y34&gt;=1</formula>
    </cfRule>
  </conditionalFormatting>
  <conditionalFormatting sqref="Y35">
    <cfRule type="expression" dxfId="1814" priority="2359" stopIfTrue="1">
      <formula>Y35=""</formula>
    </cfRule>
    <cfRule type="expression" dxfId="1813" priority="2360" stopIfTrue="1">
      <formula>Y35&lt;=0</formula>
    </cfRule>
    <cfRule type="expression" dxfId="1812" priority="2361" stopIfTrue="1">
      <formula>Y35&lt;1</formula>
    </cfRule>
    <cfRule type="expression" dxfId="1811" priority="2362">
      <formula>Y35&gt;=1</formula>
    </cfRule>
  </conditionalFormatting>
  <conditionalFormatting sqref="Y35">
    <cfRule type="expression" dxfId="1810" priority="2355" stopIfTrue="1">
      <formula>Y35=""</formula>
    </cfRule>
    <cfRule type="expression" dxfId="1809" priority="2356" stopIfTrue="1">
      <formula>Y35&lt;=0</formula>
    </cfRule>
    <cfRule type="expression" dxfId="1808" priority="2357" stopIfTrue="1">
      <formula>Y35&lt;1</formula>
    </cfRule>
    <cfRule type="expression" dxfId="1807" priority="2358">
      <formula>Y35&gt;=1</formula>
    </cfRule>
  </conditionalFormatting>
  <conditionalFormatting sqref="Y36">
    <cfRule type="expression" dxfId="1806" priority="2348" stopIfTrue="1">
      <formula>Y36=""</formula>
    </cfRule>
    <cfRule type="expression" dxfId="1805" priority="2349" stopIfTrue="1">
      <formula>Y36&lt;=0</formula>
    </cfRule>
    <cfRule type="expression" dxfId="1804" priority="2350" stopIfTrue="1">
      <formula>Y36&lt;1</formula>
    </cfRule>
    <cfRule type="expression" dxfId="1803" priority="2351">
      <formula>Y36&gt;=1</formula>
    </cfRule>
  </conditionalFormatting>
  <conditionalFormatting sqref="Y36">
    <cfRule type="expression" dxfId="1802" priority="2344" stopIfTrue="1">
      <formula>Y36=""</formula>
    </cfRule>
    <cfRule type="expression" dxfId="1801" priority="2345" stopIfTrue="1">
      <formula>Y36&lt;=0</formula>
    </cfRule>
    <cfRule type="expression" dxfId="1800" priority="2346" stopIfTrue="1">
      <formula>Y36&lt;1</formula>
    </cfRule>
    <cfRule type="expression" dxfId="1799" priority="2347">
      <formula>Y36&gt;=1</formula>
    </cfRule>
  </conditionalFormatting>
  <conditionalFormatting sqref="Y37">
    <cfRule type="expression" dxfId="1798" priority="2337" stopIfTrue="1">
      <formula>Y37=""</formula>
    </cfRule>
    <cfRule type="expression" dxfId="1797" priority="2338" stopIfTrue="1">
      <formula>Y37&lt;=0</formula>
    </cfRule>
    <cfRule type="expression" dxfId="1796" priority="2339" stopIfTrue="1">
      <formula>Y37&lt;1</formula>
    </cfRule>
    <cfRule type="expression" dxfId="1795" priority="2340">
      <formula>Y37&gt;=1</formula>
    </cfRule>
  </conditionalFormatting>
  <conditionalFormatting sqref="Y37">
    <cfRule type="expression" dxfId="1794" priority="2333" stopIfTrue="1">
      <formula>Y37=""</formula>
    </cfRule>
    <cfRule type="expression" dxfId="1793" priority="2334" stopIfTrue="1">
      <formula>Y37&lt;=0</formula>
    </cfRule>
    <cfRule type="expression" dxfId="1792" priority="2335" stopIfTrue="1">
      <formula>Y37&lt;1</formula>
    </cfRule>
    <cfRule type="expression" dxfId="1791" priority="2336">
      <formula>Y37&gt;=1</formula>
    </cfRule>
  </conditionalFormatting>
  <conditionalFormatting sqref="Y38">
    <cfRule type="expression" dxfId="1790" priority="2326" stopIfTrue="1">
      <formula>Y38=""</formula>
    </cfRule>
    <cfRule type="expression" dxfId="1789" priority="2327" stopIfTrue="1">
      <formula>Y38&lt;=0</formula>
    </cfRule>
    <cfRule type="expression" dxfId="1788" priority="2328" stopIfTrue="1">
      <formula>Y38&lt;1</formula>
    </cfRule>
    <cfRule type="expression" dxfId="1787" priority="2329">
      <formula>Y38&gt;=1</formula>
    </cfRule>
  </conditionalFormatting>
  <conditionalFormatting sqref="Y38">
    <cfRule type="expression" dxfId="1786" priority="2322" stopIfTrue="1">
      <formula>Y38=""</formula>
    </cfRule>
    <cfRule type="expression" dxfId="1785" priority="2323" stopIfTrue="1">
      <formula>Y38&lt;=0</formula>
    </cfRule>
    <cfRule type="expression" dxfId="1784" priority="2324" stopIfTrue="1">
      <formula>Y38&lt;1</formula>
    </cfRule>
    <cfRule type="expression" dxfId="1783" priority="2325">
      <formula>Y38&gt;=1</formula>
    </cfRule>
  </conditionalFormatting>
  <conditionalFormatting sqref="X31">
    <cfRule type="expression" dxfId="1782" priority="2305" stopIfTrue="1">
      <formula>Y31=""</formula>
    </cfRule>
    <cfRule type="expression" dxfId="1781" priority="2306" stopIfTrue="1">
      <formula>AND(Y31&lt;&gt;"",X31&lt;1)</formula>
    </cfRule>
    <cfRule type="expression" dxfId="1780" priority="2307">
      <formula>AND(Y31&lt;&gt;"",X31&gt;=1)</formula>
    </cfRule>
  </conditionalFormatting>
  <conditionalFormatting sqref="Y42">
    <cfRule type="expression" dxfId="1779" priority="2301" stopIfTrue="1">
      <formula>Y42=""</formula>
    </cfRule>
    <cfRule type="expression" dxfId="1778" priority="2302" stopIfTrue="1">
      <formula>Y42&lt;=0</formula>
    </cfRule>
    <cfRule type="expression" dxfId="1777" priority="2303" stopIfTrue="1">
      <formula>Y42&lt;1</formula>
    </cfRule>
    <cfRule type="expression" dxfId="1776" priority="2304">
      <formula>Y42&gt;=1</formula>
    </cfRule>
  </conditionalFormatting>
  <conditionalFormatting sqref="Y42">
    <cfRule type="expression" dxfId="1775" priority="2297" stopIfTrue="1">
      <formula>Y42=""</formula>
    </cfRule>
    <cfRule type="expression" dxfId="1774" priority="2298" stopIfTrue="1">
      <formula>Y42&lt;=0</formula>
    </cfRule>
    <cfRule type="expression" dxfId="1773" priority="2299" stopIfTrue="1">
      <formula>Y42&lt;1</formula>
    </cfRule>
    <cfRule type="expression" dxfId="1772" priority="2300">
      <formula>Y42&gt;=1</formula>
    </cfRule>
  </conditionalFormatting>
  <conditionalFormatting sqref="Y44">
    <cfRule type="expression" dxfId="1771" priority="2290" stopIfTrue="1">
      <formula>Y44=""</formula>
    </cfRule>
    <cfRule type="expression" dxfId="1770" priority="2291" stopIfTrue="1">
      <formula>Y44&lt;=0</formula>
    </cfRule>
    <cfRule type="expression" dxfId="1769" priority="2292" stopIfTrue="1">
      <formula>Y44&lt;1</formula>
    </cfRule>
    <cfRule type="expression" dxfId="1768" priority="2293">
      <formula>Y44&gt;=1</formula>
    </cfRule>
  </conditionalFormatting>
  <conditionalFormatting sqref="Y44">
    <cfRule type="expression" dxfId="1767" priority="2286" stopIfTrue="1">
      <formula>Y44=""</formula>
    </cfRule>
    <cfRule type="expression" dxfId="1766" priority="2287" stopIfTrue="1">
      <formula>Y44&lt;=0</formula>
    </cfRule>
    <cfRule type="expression" dxfId="1765" priority="2288" stopIfTrue="1">
      <formula>Y44&lt;1</formula>
    </cfRule>
    <cfRule type="expression" dxfId="1764" priority="2289">
      <formula>Y44&gt;=1</formula>
    </cfRule>
  </conditionalFormatting>
  <conditionalFormatting sqref="X44">
    <cfRule type="expression" dxfId="1763" priority="2283" stopIfTrue="1">
      <formula>Y44=""</formula>
    </cfRule>
    <cfRule type="expression" dxfId="1762" priority="2284" stopIfTrue="1">
      <formula>AND(Y44&lt;&gt;"",X44&lt;1)</formula>
    </cfRule>
    <cfRule type="expression" dxfId="1761" priority="2285">
      <formula>AND(Y44&lt;&gt;"",X44&gt;=1)</formula>
    </cfRule>
  </conditionalFormatting>
  <conditionalFormatting sqref="Y54">
    <cfRule type="expression" dxfId="1760" priority="2279" stopIfTrue="1">
      <formula>Y54=""</formula>
    </cfRule>
    <cfRule type="expression" dxfId="1759" priority="2280" stopIfTrue="1">
      <formula>Y54&lt;=0</formula>
    </cfRule>
    <cfRule type="expression" dxfId="1758" priority="2281" stopIfTrue="1">
      <formula>Y54&lt;1</formula>
    </cfRule>
    <cfRule type="expression" dxfId="1757" priority="2282">
      <formula>Y54&gt;=1</formula>
    </cfRule>
  </conditionalFormatting>
  <conditionalFormatting sqref="Y54">
    <cfRule type="expression" dxfId="1756" priority="2275" stopIfTrue="1">
      <formula>Y54=""</formula>
    </cfRule>
    <cfRule type="expression" dxfId="1755" priority="2276" stopIfTrue="1">
      <formula>Y54&lt;=0</formula>
    </cfRule>
    <cfRule type="expression" dxfId="1754" priority="2277" stopIfTrue="1">
      <formula>Y54&lt;1</formula>
    </cfRule>
    <cfRule type="expression" dxfId="1753" priority="2278">
      <formula>Y54&gt;=1</formula>
    </cfRule>
  </conditionalFormatting>
  <conditionalFormatting sqref="Y53">
    <cfRule type="expression" dxfId="1752" priority="2268" stopIfTrue="1">
      <formula>Y53=""</formula>
    </cfRule>
    <cfRule type="expression" dxfId="1751" priority="2269" stopIfTrue="1">
      <formula>Y53&lt;=0</formula>
    </cfRule>
    <cfRule type="expression" dxfId="1750" priority="2270" stopIfTrue="1">
      <formula>Y53&lt;1</formula>
    </cfRule>
    <cfRule type="expression" dxfId="1749" priority="2271">
      <formula>Y53&gt;=1</formula>
    </cfRule>
  </conditionalFormatting>
  <conditionalFormatting sqref="Y53">
    <cfRule type="expression" dxfId="1748" priority="2264" stopIfTrue="1">
      <formula>Y53=""</formula>
    </cfRule>
    <cfRule type="expression" dxfId="1747" priority="2265" stopIfTrue="1">
      <formula>Y53&lt;=0</formula>
    </cfRule>
    <cfRule type="expression" dxfId="1746" priority="2266" stopIfTrue="1">
      <formula>Y53&lt;1</formula>
    </cfRule>
    <cfRule type="expression" dxfId="1745" priority="2267">
      <formula>Y53&gt;=1</formula>
    </cfRule>
  </conditionalFormatting>
  <conditionalFormatting sqref="Y52">
    <cfRule type="expression" dxfId="1744" priority="2257" stopIfTrue="1">
      <formula>Y52=""</formula>
    </cfRule>
    <cfRule type="expression" dxfId="1743" priority="2258" stopIfTrue="1">
      <formula>Y52&lt;=0</formula>
    </cfRule>
    <cfRule type="expression" dxfId="1742" priority="2259" stopIfTrue="1">
      <formula>Y52&lt;1</formula>
    </cfRule>
    <cfRule type="expression" dxfId="1741" priority="2260">
      <formula>Y52&gt;=1</formula>
    </cfRule>
  </conditionalFormatting>
  <conditionalFormatting sqref="Y52">
    <cfRule type="expression" dxfId="1740" priority="2253" stopIfTrue="1">
      <formula>Y52=""</formula>
    </cfRule>
    <cfRule type="expression" dxfId="1739" priority="2254" stopIfTrue="1">
      <formula>Y52&lt;=0</formula>
    </cfRule>
    <cfRule type="expression" dxfId="1738" priority="2255" stopIfTrue="1">
      <formula>Y52&lt;1</formula>
    </cfRule>
    <cfRule type="expression" dxfId="1737" priority="2256">
      <formula>Y52&gt;=1</formula>
    </cfRule>
  </conditionalFormatting>
  <conditionalFormatting sqref="Y51">
    <cfRule type="expression" dxfId="1736" priority="2246" stopIfTrue="1">
      <formula>Y51=""</formula>
    </cfRule>
    <cfRule type="expression" dxfId="1735" priority="2247" stopIfTrue="1">
      <formula>Y51&lt;=0</formula>
    </cfRule>
    <cfRule type="expression" dxfId="1734" priority="2248" stopIfTrue="1">
      <formula>Y51&lt;1</formula>
    </cfRule>
    <cfRule type="expression" dxfId="1733" priority="2249">
      <formula>Y51&gt;=1</formula>
    </cfRule>
  </conditionalFormatting>
  <conditionalFormatting sqref="Y51">
    <cfRule type="expression" dxfId="1732" priority="2242" stopIfTrue="1">
      <formula>Y51=""</formula>
    </cfRule>
    <cfRule type="expression" dxfId="1731" priority="2243" stopIfTrue="1">
      <formula>Y51&lt;=0</formula>
    </cfRule>
    <cfRule type="expression" dxfId="1730" priority="2244" stopIfTrue="1">
      <formula>Y51&lt;1</formula>
    </cfRule>
    <cfRule type="expression" dxfId="1729" priority="2245">
      <formula>Y51&gt;=1</formula>
    </cfRule>
  </conditionalFormatting>
  <conditionalFormatting sqref="Y50">
    <cfRule type="expression" dxfId="1728" priority="2235" stopIfTrue="1">
      <formula>Y50=""</formula>
    </cfRule>
    <cfRule type="expression" dxfId="1727" priority="2236" stopIfTrue="1">
      <formula>Y50&lt;=0</formula>
    </cfRule>
    <cfRule type="expression" dxfId="1726" priority="2237" stopIfTrue="1">
      <formula>Y50&lt;1</formula>
    </cfRule>
    <cfRule type="expression" dxfId="1725" priority="2238">
      <formula>Y50&gt;=1</formula>
    </cfRule>
  </conditionalFormatting>
  <conditionalFormatting sqref="Y50">
    <cfRule type="expression" dxfId="1724" priority="2231" stopIfTrue="1">
      <formula>Y50=""</formula>
    </cfRule>
    <cfRule type="expression" dxfId="1723" priority="2232" stopIfTrue="1">
      <formula>Y50&lt;=0</formula>
    </cfRule>
    <cfRule type="expression" dxfId="1722" priority="2233" stopIfTrue="1">
      <formula>Y50&lt;1</formula>
    </cfRule>
    <cfRule type="expression" dxfId="1721" priority="2234">
      <formula>Y50&gt;=1</formula>
    </cfRule>
  </conditionalFormatting>
  <conditionalFormatting sqref="Y49">
    <cfRule type="expression" dxfId="1720" priority="2224" stopIfTrue="1">
      <formula>Y49=""</formula>
    </cfRule>
    <cfRule type="expression" dxfId="1719" priority="2225" stopIfTrue="1">
      <formula>Y49&lt;=0</formula>
    </cfRule>
    <cfRule type="expression" dxfId="1718" priority="2226" stopIfTrue="1">
      <formula>Y49&lt;1</formula>
    </cfRule>
    <cfRule type="expression" dxfId="1717" priority="2227">
      <formula>Y49&gt;=1</formula>
    </cfRule>
  </conditionalFormatting>
  <conditionalFormatting sqref="Y49">
    <cfRule type="expression" dxfId="1716" priority="2220" stopIfTrue="1">
      <formula>Y49=""</formula>
    </cfRule>
    <cfRule type="expression" dxfId="1715" priority="2221" stopIfTrue="1">
      <formula>Y49&lt;=0</formula>
    </cfRule>
    <cfRule type="expression" dxfId="1714" priority="2222" stopIfTrue="1">
      <formula>Y49&lt;1</formula>
    </cfRule>
    <cfRule type="expression" dxfId="1713" priority="2223">
      <formula>Y49&gt;=1</formula>
    </cfRule>
  </conditionalFormatting>
  <conditionalFormatting sqref="Y48">
    <cfRule type="expression" dxfId="1712" priority="2213" stopIfTrue="1">
      <formula>Y48=""</formula>
    </cfRule>
    <cfRule type="expression" dxfId="1711" priority="2214" stopIfTrue="1">
      <formula>Y48&lt;=0</formula>
    </cfRule>
    <cfRule type="expression" dxfId="1710" priority="2215" stopIfTrue="1">
      <formula>Y48&lt;1</formula>
    </cfRule>
    <cfRule type="expression" dxfId="1709" priority="2216">
      <formula>Y48&gt;=1</formula>
    </cfRule>
  </conditionalFormatting>
  <conditionalFormatting sqref="Y48">
    <cfRule type="expression" dxfId="1708" priority="2209" stopIfTrue="1">
      <formula>Y48=""</formula>
    </cfRule>
    <cfRule type="expression" dxfId="1707" priority="2210" stopIfTrue="1">
      <formula>Y48&lt;=0</formula>
    </cfRule>
    <cfRule type="expression" dxfId="1706" priority="2211" stopIfTrue="1">
      <formula>Y48&lt;1</formula>
    </cfRule>
    <cfRule type="expression" dxfId="1705" priority="2212">
      <formula>Y48&gt;=1</formula>
    </cfRule>
  </conditionalFormatting>
  <conditionalFormatting sqref="Y47">
    <cfRule type="expression" dxfId="1704" priority="2202" stopIfTrue="1">
      <formula>Y47=""</formula>
    </cfRule>
    <cfRule type="expression" dxfId="1703" priority="2203" stopIfTrue="1">
      <formula>Y47&lt;=0</formula>
    </cfRule>
    <cfRule type="expression" dxfId="1702" priority="2204" stopIfTrue="1">
      <formula>Y47&lt;1</formula>
    </cfRule>
    <cfRule type="expression" dxfId="1701" priority="2205">
      <formula>Y47&gt;=1</formula>
    </cfRule>
  </conditionalFormatting>
  <conditionalFormatting sqref="Y47">
    <cfRule type="expression" dxfId="1700" priority="2198" stopIfTrue="1">
      <formula>Y47=""</formula>
    </cfRule>
    <cfRule type="expression" dxfId="1699" priority="2199" stopIfTrue="1">
      <formula>Y47&lt;=0</formula>
    </cfRule>
    <cfRule type="expression" dxfId="1698" priority="2200" stopIfTrue="1">
      <formula>Y47&lt;1</formula>
    </cfRule>
    <cfRule type="expression" dxfId="1697" priority="2201">
      <formula>Y47&gt;=1</formula>
    </cfRule>
  </conditionalFormatting>
  <conditionalFormatting sqref="AC45">
    <cfRule type="expression" dxfId="1696" priority="1419" stopIfTrue="1">
      <formula>AC45=""</formula>
    </cfRule>
    <cfRule type="expression" dxfId="1695" priority="1420" stopIfTrue="1">
      <formula>AC45&lt;=0</formula>
    </cfRule>
    <cfRule type="expression" dxfId="1694" priority="1421" stopIfTrue="1">
      <formula>AC45&lt;1</formula>
    </cfRule>
    <cfRule type="expression" dxfId="1693" priority="1422">
      <formula>AC45&gt;=1</formula>
    </cfRule>
  </conditionalFormatting>
  <conditionalFormatting sqref="AC45">
    <cfRule type="expression" dxfId="1692" priority="1415" stopIfTrue="1">
      <formula>AC45=""</formula>
    </cfRule>
    <cfRule type="expression" dxfId="1691" priority="1416" stopIfTrue="1">
      <formula>AC45&lt;=0</formula>
    </cfRule>
    <cfRule type="expression" dxfId="1690" priority="1417" stopIfTrue="1">
      <formula>AC45&lt;1</formula>
    </cfRule>
    <cfRule type="expression" dxfId="1689" priority="1418">
      <formula>AC45&gt;=1</formula>
    </cfRule>
  </conditionalFormatting>
  <conditionalFormatting sqref="Y58:Y59">
    <cfRule type="expression" dxfId="1688" priority="2180" stopIfTrue="1">
      <formula>Y58=""</formula>
    </cfRule>
    <cfRule type="expression" dxfId="1687" priority="2181" stopIfTrue="1">
      <formula>Y58&lt;=0</formula>
    </cfRule>
    <cfRule type="expression" dxfId="1686" priority="2182" stopIfTrue="1">
      <formula>Y58&lt;1</formula>
    </cfRule>
    <cfRule type="expression" dxfId="1685" priority="2183">
      <formula>Y58&gt;=1</formula>
    </cfRule>
  </conditionalFormatting>
  <conditionalFormatting sqref="Y58:Y59">
    <cfRule type="expression" dxfId="1684" priority="2176" stopIfTrue="1">
      <formula>Y58=""</formula>
    </cfRule>
    <cfRule type="expression" dxfId="1683" priority="2177" stopIfTrue="1">
      <formula>Y58&lt;=0</formula>
    </cfRule>
    <cfRule type="expression" dxfId="1682" priority="2178" stopIfTrue="1">
      <formula>Y58&lt;1</formula>
    </cfRule>
    <cfRule type="expression" dxfId="1681" priority="2179">
      <formula>Y58&gt;=1</formula>
    </cfRule>
  </conditionalFormatting>
  <conditionalFormatting sqref="X58">
    <cfRule type="expression" dxfId="1680" priority="2173" stopIfTrue="1">
      <formula>Y58=""</formula>
    </cfRule>
    <cfRule type="expression" dxfId="1679" priority="2174" stopIfTrue="1">
      <formula>AND(Y58&lt;&gt;"",X58&lt;1)</formula>
    </cfRule>
    <cfRule type="expression" dxfId="1678" priority="2175">
      <formula>AND(Y58&lt;&gt;"",X58&gt;=1)</formula>
    </cfRule>
  </conditionalFormatting>
  <conditionalFormatting sqref="Y60">
    <cfRule type="expression" dxfId="1677" priority="2169" stopIfTrue="1">
      <formula>Y60=""</formula>
    </cfRule>
    <cfRule type="expression" dxfId="1676" priority="2170" stopIfTrue="1">
      <formula>Y60&lt;=0</formula>
    </cfRule>
    <cfRule type="expression" dxfId="1675" priority="2171" stopIfTrue="1">
      <formula>Y60&lt;1</formula>
    </cfRule>
    <cfRule type="expression" dxfId="1674" priority="2172">
      <formula>Y60&gt;=1</formula>
    </cfRule>
  </conditionalFormatting>
  <conditionalFormatting sqref="Y60">
    <cfRule type="expression" dxfId="1673" priority="2165" stopIfTrue="1">
      <formula>Y60=""</formula>
    </cfRule>
    <cfRule type="expression" dxfId="1672" priority="2166" stopIfTrue="1">
      <formula>Y60&lt;=0</formula>
    </cfRule>
    <cfRule type="expression" dxfId="1671" priority="2167" stopIfTrue="1">
      <formula>Y60&lt;1</formula>
    </cfRule>
    <cfRule type="expression" dxfId="1670" priority="2168">
      <formula>Y60&gt;=1</formula>
    </cfRule>
  </conditionalFormatting>
  <conditionalFormatting sqref="Y61">
    <cfRule type="expression" dxfId="1669" priority="2158" stopIfTrue="1">
      <formula>Y61=""</formula>
    </cfRule>
    <cfRule type="expression" dxfId="1668" priority="2159" stopIfTrue="1">
      <formula>Y61&lt;=0</formula>
    </cfRule>
    <cfRule type="expression" dxfId="1667" priority="2160" stopIfTrue="1">
      <formula>Y61&lt;1</formula>
    </cfRule>
    <cfRule type="expression" dxfId="1666" priority="2161">
      <formula>Y61&gt;=1</formula>
    </cfRule>
  </conditionalFormatting>
  <conditionalFormatting sqref="Y61">
    <cfRule type="expression" dxfId="1665" priority="2154" stopIfTrue="1">
      <formula>Y61=""</formula>
    </cfRule>
    <cfRule type="expression" dxfId="1664" priority="2155" stopIfTrue="1">
      <formula>Y61&lt;=0</formula>
    </cfRule>
    <cfRule type="expression" dxfId="1663" priority="2156" stopIfTrue="1">
      <formula>Y61&lt;1</formula>
    </cfRule>
    <cfRule type="expression" dxfId="1662" priority="2157">
      <formula>Y61&gt;=1</formula>
    </cfRule>
  </conditionalFormatting>
  <conditionalFormatting sqref="Y71">
    <cfRule type="expression" dxfId="1661" priority="2147" stopIfTrue="1">
      <formula>Y71=""</formula>
    </cfRule>
    <cfRule type="expression" dxfId="1660" priority="2148" stopIfTrue="1">
      <formula>Y71&lt;=0</formula>
    </cfRule>
    <cfRule type="expression" dxfId="1659" priority="2149" stopIfTrue="1">
      <formula>Y71&lt;1</formula>
    </cfRule>
    <cfRule type="expression" dxfId="1658" priority="2150">
      <formula>Y71&gt;=1</formula>
    </cfRule>
  </conditionalFormatting>
  <conditionalFormatting sqref="Y71">
    <cfRule type="expression" dxfId="1657" priority="2143" stopIfTrue="1">
      <formula>Y71=""</formula>
    </cfRule>
    <cfRule type="expression" dxfId="1656" priority="2144" stopIfTrue="1">
      <formula>Y71&lt;=0</formula>
    </cfRule>
    <cfRule type="expression" dxfId="1655" priority="2145" stopIfTrue="1">
      <formula>Y71&lt;1</formula>
    </cfRule>
    <cfRule type="expression" dxfId="1654" priority="2146">
      <formula>Y71&gt;=1</formula>
    </cfRule>
  </conditionalFormatting>
  <conditionalFormatting sqref="Y69:Y70">
    <cfRule type="expression" dxfId="1653" priority="2136" stopIfTrue="1">
      <formula>Y69=""</formula>
    </cfRule>
    <cfRule type="expression" dxfId="1652" priority="2137" stopIfTrue="1">
      <formula>Y69&lt;=0</formula>
    </cfRule>
    <cfRule type="expression" dxfId="1651" priority="2138" stopIfTrue="1">
      <formula>Y69&lt;1</formula>
    </cfRule>
    <cfRule type="expression" dxfId="1650" priority="2139">
      <formula>Y69&gt;=1</formula>
    </cfRule>
  </conditionalFormatting>
  <conditionalFormatting sqref="Y69:Y70">
    <cfRule type="expression" dxfId="1649" priority="2132" stopIfTrue="1">
      <formula>Y69=""</formula>
    </cfRule>
    <cfRule type="expression" dxfId="1648" priority="2133" stopIfTrue="1">
      <formula>Y69&lt;=0</formula>
    </cfRule>
    <cfRule type="expression" dxfId="1647" priority="2134" stopIfTrue="1">
      <formula>Y69&lt;1</formula>
    </cfRule>
    <cfRule type="expression" dxfId="1646" priority="2135">
      <formula>Y69&gt;=1</formula>
    </cfRule>
  </conditionalFormatting>
  <conditionalFormatting sqref="Y68">
    <cfRule type="expression" dxfId="1645" priority="2125" stopIfTrue="1">
      <formula>Y68=""</formula>
    </cfRule>
    <cfRule type="expression" dxfId="1644" priority="2126" stopIfTrue="1">
      <formula>Y68&lt;=0</formula>
    </cfRule>
    <cfRule type="expression" dxfId="1643" priority="2127" stopIfTrue="1">
      <formula>Y68&lt;1</formula>
    </cfRule>
    <cfRule type="expression" dxfId="1642" priority="2128">
      <formula>Y68&gt;=1</formula>
    </cfRule>
  </conditionalFormatting>
  <conditionalFormatting sqref="Y68">
    <cfRule type="expression" dxfId="1641" priority="2121" stopIfTrue="1">
      <formula>Y68=""</formula>
    </cfRule>
    <cfRule type="expression" dxfId="1640" priority="2122" stopIfTrue="1">
      <formula>Y68&lt;=0</formula>
    </cfRule>
    <cfRule type="expression" dxfId="1639" priority="2123" stopIfTrue="1">
      <formula>Y68&lt;1</formula>
    </cfRule>
    <cfRule type="expression" dxfId="1638" priority="2124">
      <formula>Y68&gt;=1</formula>
    </cfRule>
  </conditionalFormatting>
  <conditionalFormatting sqref="Y67">
    <cfRule type="expression" dxfId="1637" priority="2114" stopIfTrue="1">
      <formula>Y67=""</formula>
    </cfRule>
    <cfRule type="expression" dxfId="1636" priority="2115" stopIfTrue="1">
      <formula>Y67&lt;=0</formula>
    </cfRule>
    <cfRule type="expression" dxfId="1635" priority="2116" stopIfTrue="1">
      <formula>Y67&lt;1</formula>
    </cfRule>
    <cfRule type="expression" dxfId="1634" priority="2117">
      <formula>Y67&gt;=1</formula>
    </cfRule>
  </conditionalFormatting>
  <conditionalFormatting sqref="Y67">
    <cfRule type="expression" dxfId="1633" priority="2110" stopIfTrue="1">
      <formula>Y67=""</formula>
    </cfRule>
    <cfRule type="expression" dxfId="1632" priority="2111" stopIfTrue="1">
      <formula>Y67&lt;=0</formula>
    </cfRule>
    <cfRule type="expression" dxfId="1631" priority="2112" stopIfTrue="1">
      <formula>Y67&lt;1</formula>
    </cfRule>
    <cfRule type="expression" dxfId="1630" priority="2113">
      <formula>Y67&gt;=1</formula>
    </cfRule>
  </conditionalFormatting>
  <conditionalFormatting sqref="Y66">
    <cfRule type="expression" dxfId="1629" priority="2103" stopIfTrue="1">
      <formula>Y66=""</formula>
    </cfRule>
    <cfRule type="expression" dxfId="1628" priority="2104" stopIfTrue="1">
      <formula>Y66&lt;=0</formula>
    </cfRule>
    <cfRule type="expression" dxfId="1627" priority="2105" stopIfTrue="1">
      <formula>Y66&lt;1</formula>
    </cfRule>
    <cfRule type="expression" dxfId="1626" priority="2106">
      <formula>Y66&gt;=1</formula>
    </cfRule>
  </conditionalFormatting>
  <conditionalFormatting sqref="Y66">
    <cfRule type="expression" dxfId="1625" priority="2099" stopIfTrue="1">
      <formula>Y66=""</formula>
    </cfRule>
    <cfRule type="expression" dxfId="1624" priority="2100" stopIfTrue="1">
      <formula>Y66&lt;=0</formula>
    </cfRule>
    <cfRule type="expression" dxfId="1623" priority="2101" stopIfTrue="1">
      <formula>Y66&lt;1</formula>
    </cfRule>
    <cfRule type="expression" dxfId="1622" priority="2102">
      <formula>Y66&gt;=1</formula>
    </cfRule>
  </conditionalFormatting>
  <conditionalFormatting sqref="X66">
    <cfRule type="expression" dxfId="1621" priority="2096" stopIfTrue="1">
      <formula>Y66=""</formula>
    </cfRule>
    <cfRule type="expression" dxfId="1620" priority="2097" stopIfTrue="1">
      <formula>AND(Y66&lt;&gt;"",X66&lt;1)</formula>
    </cfRule>
    <cfRule type="expression" dxfId="1619" priority="2098">
      <formula>AND(Y66&lt;&gt;"",X66&gt;=1)</formula>
    </cfRule>
  </conditionalFormatting>
  <conditionalFormatting sqref="Y65">
    <cfRule type="expression" dxfId="1618" priority="2092" stopIfTrue="1">
      <formula>Y65=""</formula>
    </cfRule>
    <cfRule type="expression" dxfId="1617" priority="2093" stopIfTrue="1">
      <formula>Y65&lt;=0</formula>
    </cfRule>
    <cfRule type="expression" dxfId="1616" priority="2094" stopIfTrue="1">
      <formula>Y65&lt;1</formula>
    </cfRule>
    <cfRule type="expression" dxfId="1615" priority="2095">
      <formula>Y65&gt;=1</formula>
    </cfRule>
  </conditionalFormatting>
  <conditionalFormatting sqref="Y65">
    <cfRule type="expression" dxfId="1614" priority="2088" stopIfTrue="1">
      <formula>Y65=""</formula>
    </cfRule>
    <cfRule type="expression" dxfId="1613" priority="2089" stopIfTrue="1">
      <formula>Y65&lt;=0</formula>
    </cfRule>
    <cfRule type="expression" dxfId="1612" priority="2090" stopIfTrue="1">
      <formula>Y65&lt;1</formula>
    </cfRule>
    <cfRule type="expression" dxfId="1611" priority="2091">
      <formula>Y65&gt;=1</formula>
    </cfRule>
  </conditionalFormatting>
  <conditionalFormatting sqref="X65">
    <cfRule type="expression" dxfId="1610" priority="2085" stopIfTrue="1">
      <formula>Y65=""</formula>
    </cfRule>
    <cfRule type="expression" dxfId="1609" priority="2086" stopIfTrue="1">
      <formula>AND(Y65&lt;&gt;"",X65&lt;1)</formula>
    </cfRule>
    <cfRule type="expression" dxfId="1608" priority="2087">
      <formula>AND(Y65&lt;&gt;"",X65&gt;=1)</formula>
    </cfRule>
  </conditionalFormatting>
  <conditionalFormatting sqref="Y64">
    <cfRule type="expression" dxfId="1607" priority="2081" stopIfTrue="1">
      <formula>Y64=""</formula>
    </cfRule>
    <cfRule type="expression" dxfId="1606" priority="2082" stopIfTrue="1">
      <formula>Y64&lt;=0</formula>
    </cfRule>
    <cfRule type="expression" dxfId="1605" priority="2083" stopIfTrue="1">
      <formula>Y64&lt;1</formula>
    </cfRule>
    <cfRule type="expression" dxfId="1604" priority="2084">
      <formula>Y64&gt;=1</formula>
    </cfRule>
  </conditionalFormatting>
  <conditionalFormatting sqref="Y64">
    <cfRule type="expression" dxfId="1603" priority="2077" stopIfTrue="1">
      <formula>Y64=""</formula>
    </cfRule>
    <cfRule type="expression" dxfId="1602" priority="2078" stopIfTrue="1">
      <formula>Y64&lt;=0</formula>
    </cfRule>
    <cfRule type="expression" dxfId="1601" priority="2079" stopIfTrue="1">
      <formula>Y64&lt;1</formula>
    </cfRule>
    <cfRule type="expression" dxfId="1600" priority="2080">
      <formula>Y64&gt;=1</formula>
    </cfRule>
  </conditionalFormatting>
  <conditionalFormatting sqref="Y63">
    <cfRule type="expression" dxfId="1599" priority="2070" stopIfTrue="1">
      <formula>Y63=""</formula>
    </cfRule>
    <cfRule type="expression" dxfId="1598" priority="2071" stopIfTrue="1">
      <formula>Y63&lt;=0</formula>
    </cfRule>
    <cfRule type="expression" dxfId="1597" priority="2072" stopIfTrue="1">
      <formula>Y63&lt;1</formula>
    </cfRule>
    <cfRule type="expression" dxfId="1596" priority="2073">
      <formula>Y63&gt;=1</formula>
    </cfRule>
  </conditionalFormatting>
  <conditionalFormatting sqref="Y63">
    <cfRule type="expression" dxfId="1595" priority="2066" stopIfTrue="1">
      <formula>Y63=""</formula>
    </cfRule>
    <cfRule type="expression" dxfId="1594" priority="2067" stopIfTrue="1">
      <formula>Y63&lt;=0</formula>
    </cfRule>
    <cfRule type="expression" dxfId="1593" priority="2068" stopIfTrue="1">
      <formula>Y63&lt;1</formula>
    </cfRule>
    <cfRule type="expression" dxfId="1592" priority="2069">
      <formula>Y63&gt;=1</formula>
    </cfRule>
  </conditionalFormatting>
  <conditionalFormatting sqref="Y62">
    <cfRule type="expression" dxfId="1591" priority="2059" stopIfTrue="1">
      <formula>Y62=""</formula>
    </cfRule>
    <cfRule type="expression" dxfId="1590" priority="2060" stopIfTrue="1">
      <formula>Y62&lt;=0</formula>
    </cfRule>
    <cfRule type="expression" dxfId="1589" priority="2061" stopIfTrue="1">
      <formula>Y62&lt;1</formula>
    </cfRule>
    <cfRule type="expression" dxfId="1588" priority="2062">
      <formula>Y62&gt;=1</formula>
    </cfRule>
  </conditionalFormatting>
  <conditionalFormatting sqref="Y62">
    <cfRule type="expression" dxfId="1587" priority="2055" stopIfTrue="1">
      <formula>Y62=""</formula>
    </cfRule>
    <cfRule type="expression" dxfId="1586" priority="2056" stopIfTrue="1">
      <formula>Y62&lt;=0</formula>
    </cfRule>
    <cfRule type="expression" dxfId="1585" priority="2057" stopIfTrue="1">
      <formula>Y62&lt;1</formula>
    </cfRule>
    <cfRule type="expression" dxfId="1584" priority="2058">
      <formula>Y62&gt;=1</formula>
    </cfRule>
  </conditionalFormatting>
  <conditionalFormatting sqref="AC73:AE73">
    <cfRule type="expression" dxfId="1572" priority="2025" stopIfTrue="1">
      <formula>AC73=""</formula>
    </cfRule>
    <cfRule type="expression" dxfId="1571" priority="2026" stopIfTrue="1">
      <formula>AC73&lt;=0</formula>
    </cfRule>
    <cfRule type="expression" dxfId="1570" priority="2027" stopIfTrue="1">
      <formula>AC73&lt;1</formula>
    </cfRule>
    <cfRule type="expression" dxfId="1569" priority="2028">
      <formula>AC73&gt;=1</formula>
    </cfRule>
  </conditionalFormatting>
  <conditionalFormatting sqref="AD59:AE59">
    <cfRule type="expression" dxfId="1568" priority="2037" stopIfTrue="1">
      <formula>AD59=""</formula>
    </cfRule>
    <cfRule type="expression" dxfId="1567" priority="2038" stopIfTrue="1">
      <formula>AD59&lt;=0</formula>
    </cfRule>
    <cfRule type="expression" dxfId="1566" priority="2039" stopIfTrue="1">
      <formula>AD59&lt;1</formula>
    </cfRule>
    <cfRule type="expression" dxfId="1565" priority="2040">
      <formula>AD59&gt;=1</formula>
    </cfRule>
  </conditionalFormatting>
  <conditionalFormatting sqref="AD59:AE59">
    <cfRule type="expression" dxfId="1564" priority="2033" stopIfTrue="1">
      <formula>AD59=""</formula>
    </cfRule>
    <cfRule type="expression" dxfId="1563" priority="2034" stopIfTrue="1">
      <formula>AD59&lt;=0</formula>
    </cfRule>
    <cfRule type="expression" dxfId="1562" priority="2035" stopIfTrue="1">
      <formula>AD59&lt;1</formula>
    </cfRule>
    <cfRule type="expression" dxfId="1561" priority="2036">
      <formula>AD59&gt;=1</formula>
    </cfRule>
  </conditionalFormatting>
  <conditionalFormatting sqref="AC73:AE73">
    <cfRule type="expression" dxfId="1560" priority="2029" stopIfTrue="1">
      <formula>AC73=""</formula>
    </cfRule>
    <cfRule type="expression" dxfId="1559" priority="2030" stopIfTrue="1">
      <formula>AC73&lt;=0</formula>
    </cfRule>
    <cfRule type="expression" dxfId="1558" priority="2031" stopIfTrue="1">
      <formula>AC73&lt;1</formula>
    </cfRule>
    <cfRule type="expression" dxfId="1557" priority="2032">
      <formula>AC73&gt;=1</formula>
    </cfRule>
  </conditionalFormatting>
  <conditionalFormatting sqref="AB73">
    <cfRule type="expression" dxfId="1556" priority="2022" stopIfTrue="1">
      <formula>AC73=""</formula>
    </cfRule>
    <cfRule type="expression" dxfId="1555" priority="2023" stopIfTrue="1">
      <formula>AND(AC73&lt;&gt;"",AB73&lt;1)</formula>
    </cfRule>
    <cfRule type="expression" dxfId="1554" priority="2024">
      <formula>AND(AC73&lt;&gt;"",AB73&gt;=1)</formula>
    </cfRule>
  </conditionalFormatting>
  <conditionalFormatting sqref="AE29">
    <cfRule type="expression" dxfId="1553" priority="2018" stopIfTrue="1">
      <formula>AE29=""</formula>
    </cfRule>
    <cfRule type="expression" dxfId="1552" priority="2019" stopIfTrue="1">
      <formula>AE29&lt;=0</formula>
    </cfRule>
    <cfRule type="expression" dxfId="1551" priority="2020" stopIfTrue="1">
      <formula>AE29&lt;1</formula>
    </cfRule>
    <cfRule type="expression" dxfId="1550" priority="2021">
      <formula>AE29&gt;=1</formula>
    </cfRule>
  </conditionalFormatting>
  <conditionalFormatting sqref="AE29">
    <cfRule type="expression" dxfId="1549" priority="2014" stopIfTrue="1">
      <formula>AE29=""</formula>
    </cfRule>
    <cfRule type="expression" dxfId="1548" priority="2015" stopIfTrue="1">
      <formula>AE29&lt;=0</formula>
    </cfRule>
    <cfRule type="expression" dxfId="1547" priority="2016" stopIfTrue="1">
      <formula>AE29&lt;1</formula>
    </cfRule>
    <cfRule type="expression" dxfId="1546" priority="2017">
      <formula>AE29&gt;=1</formula>
    </cfRule>
  </conditionalFormatting>
  <conditionalFormatting sqref="AE42">
    <cfRule type="expression" dxfId="1545" priority="2010" stopIfTrue="1">
      <formula>AE42=""</formula>
    </cfRule>
    <cfRule type="expression" dxfId="1544" priority="2011" stopIfTrue="1">
      <formula>AE42&lt;=0</formula>
    </cfRule>
    <cfRule type="expression" dxfId="1543" priority="2012" stopIfTrue="1">
      <formula>AE42&lt;1</formula>
    </cfRule>
    <cfRule type="expression" dxfId="1542" priority="2013">
      <formula>AE42&gt;=1</formula>
    </cfRule>
  </conditionalFormatting>
  <conditionalFormatting sqref="AE42">
    <cfRule type="expression" dxfId="1541" priority="2006" stopIfTrue="1">
      <formula>AE42=""</formula>
    </cfRule>
    <cfRule type="expression" dxfId="1540" priority="2007" stopIfTrue="1">
      <formula>AE42&lt;=0</formula>
    </cfRule>
    <cfRule type="expression" dxfId="1539" priority="2008" stopIfTrue="1">
      <formula>AE42&lt;1</formula>
    </cfRule>
    <cfRule type="expression" dxfId="1538" priority="2009">
      <formula>AE42&gt;=1</formula>
    </cfRule>
  </conditionalFormatting>
  <conditionalFormatting sqref="AE31">
    <cfRule type="expression" dxfId="1537" priority="1994" stopIfTrue="1">
      <formula>AE31=""</formula>
    </cfRule>
    <cfRule type="expression" dxfId="1536" priority="1995" stopIfTrue="1">
      <formula>AE31&lt;=0</formula>
    </cfRule>
    <cfRule type="expression" dxfId="1535" priority="1996" stopIfTrue="1">
      <formula>AE31&lt;1</formula>
    </cfRule>
    <cfRule type="expression" dxfId="1534" priority="1997">
      <formula>AE31&gt;=1</formula>
    </cfRule>
  </conditionalFormatting>
  <conditionalFormatting sqref="AE31">
    <cfRule type="expression" dxfId="1533" priority="1990" stopIfTrue="1">
      <formula>AE31=""</formula>
    </cfRule>
    <cfRule type="expression" dxfId="1532" priority="1991" stopIfTrue="1">
      <formula>AE31&lt;=0</formula>
    </cfRule>
    <cfRule type="expression" dxfId="1531" priority="1992" stopIfTrue="1">
      <formula>AE31&lt;1</formula>
    </cfRule>
    <cfRule type="expression" dxfId="1530" priority="1993">
      <formula>AE31&gt;=1</formula>
    </cfRule>
  </conditionalFormatting>
  <conditionalFormatting sqref="AE33">
    <cfRule type="expression" dxfId="1529" priority="1986" stopIfTrue="1">
      <formula>AE33=""</formula>
    </cfRule>
    <cfRule type="expression" dxfId="1528" priority="1987" stopIfTrue="1">
      <formula>AE33&lt;=0</formula>
    </cfRule>
    <cfRule type="expression" dxfId="1527" priority="1988" stopIfTrue="1">
      <formula>AE33&lt;1</formula>
    </cfRule>
    <cfRule type="expression" dxfId="1526" priority="1989">
      <formula>AE33&gt;=1</formula>
    </cfRule>
  </conditionalFormatting>
  <conditionalFormatting sqref="AE33">
    <cfRule type="expression" dxfId="1525" priority="1982" stopIfTrue="1">
      <formula>AE33=""</formula>
    </cfRule>
    <cfRule type="expression" dxfId="1524" priority="1983" stopIfTrue="1">
      <formula>AE33&lt;=0</formula>
    </cfRule>
    <cfRule type="expression" dxfId="1523" priority="1984" stopIfTrue="1">
      <formula>AE33&lt;1</formula>
    </cfRule>
    <cfRule type="expression" dxfId="1522" priority="1985">
      <formula>AE33&gt;=1</formula>
    </cfRule>
  </conditionalFormatting>
  <conditionalFormatting sqref="AE39">
    <cfRule type="expression" dxfId="1521" priority="1978" stopIfTrue="1">
      <formula>AE39=""</formula>
    </cfRule>
    <cfRule type="expression" dxfId="1520" priority="1979" stopIfTrue="1">
      <formula>AE39&lt;=0</formula>
    </cfRule>
    <cfRule type="expression" dxfId="1519" priority="1980" stopIfTrue="1">
      <formula>AE39&lt;1</formula>
    </cfRule>
    <cfRule type="expression" dxfId="1518" priority="1981">
      <formula>AE39&gt;=1</formula>
    </cfRule>
  </conditionalFormatting>
  <conditionalFormatting sqref="AE39">
    <cfRule type="expression" dxfId="1517" priority="1974" stopIfTrue="1">
      <formula>AE39=""</formula>
    </cfRule>
    <cfRule type="expression" dxfId="1516" priority="1975" stopIfTrue="1">
      <formula>AE39&lt;=0</formula>
    </cfRule>
    <cfRule type="expression" dxfId="1515" priority="1976" stopIfTrue="1">
      <formula>AE39&lt;1</formula>
    </cfRule>
    <cfRule type="expression" dxfId="1514" priority="1977">
      <formula>AE39&gt;=1</formula>
    </cfRule>
  </conditionalFormatting>
  <conditionalFormatting sqref="AE40">
    <cfRule type="expression" dxfId="1513" priority="1970" stopIfTrue="1">
      <formula>AE40=""</formula>
    </cfRule>
    <cfRule type="expression" dxfId="1512" priority="1971" stopIfTrue="1">
      <formula>AE40&lt;=0</formula>
    </cfRule>
    <cfRule type="expression" dxfId="1511" priority="1972" stopIfTrue="1">
      <formula>AE40&lt;1</formula>
    </cfRule>
    <cfRule type="expression" dxfId="1510" priority="1973">
      <formula>AE40&gt;=1</formula>
    </cfRule>
  </conditionalFormatting>
  <conditionalFormatting sqref="AE40">
    <cfRule type="expression" dxfId="1509" priority="1966" stopIfTrue="1">
      <formula>AE40=""</formula>
    </cfRule>
    <cfRule type="expression" dxfId="1508" priority="1967" stopIfTrue="1">
      <formula>AE40&lt;=0</formula>
    </cfRule>
    <cfRule type="expression" dxfId="1507" priority="1968" stopIfTrue="1">
      <formula>AE40&lt;1</formula>
    </cfRule>
    <cfRule type="expression" dxfId="1506" priority="1969">
      <formula>AE40&gt;=1</formula>
    </cfRule>
  </conditionalFormatting>
  <conditionalFormatting sqref="AE34">
    <cfRule type="expression" dxfId="1505" priority="1962" stopIfTrue="1">
      <formula>AE34=""</formula>
    </cfRule>
    <cfRule type="expression" dxfId="1504" priority="1963" stopIfTrue="1">
      <formula>AE34&lt;=0</formula>
    </cfRule>
    <cfRule type="expression" dxfId="1503" priority="1964" stopIfTrue="1">
      <formula>AE34&lt;1</formula>
    </cfRule>
    <cfRule type="expression" dxfId="1502" priority="1965">
      <formula>AE34&gt;=1</formula>
    </cfRule>
  </conditionalFormatting>
  <conditionalFormatting sqref="AE34">
    <cfRule type="expression" dxfId="1501" priority="1958" stopIfTrue="1">
      <formula>AE34=""</formula>
    </cfRule>
    <cfRule type="expression" dxfId="1500" priority="1959" stopIfTrue="1">
      <formula>AE34&lt;=0</formula>
    </cfRule>
    <cfRule type="expression" dxfId="1499" priority="1960" stopIfTrue="1">
      <formula>AE34&lt;1</formula>
    </cfRule>
    <cfRule type="expression" dxfId="1498" priority="1961">
      <formula>AE34&gt;=1</formula>
    </cfRule>
  </conditionalFormatting>
  <conditionalFormatting sqref="AE35">
    <cfRule type="expression" dxfId="1497" priority="1954" stopIfTrue="1">
      <formula>AE35=""</formula>
    </cfRule>
    <cfRule type="expression" dxfId="1496" priority="1955" stopIfTrue="1">
      <formula>AE35&lt;=0</formula>
    </cfRule>
    <cfRule type="expression" dxfId="1495" priority="1956" stopIfTrue="1">
      <formula>AE35&lt;1</formula>
    </cfRule>
    <cfRule type="expression" dxfId="1494" priority="1957">
      <formula>AE35&gt;=1</formula>
    </cfRule>
  </conditionalFormatting>
  <conditionalFormatting sqref="AE35">
    <cfRule type="expression" dxfId="1493" priority="1950" stopIfTrue="1">
      <formula>AE35=""</formula>
    </cfRule>
    <cfRule type="expression" dxfId="1492" priority="1951" stopIfTrue="1">
      <formula>AE35&lt;=0</formula>
    </cfRule>
    <cfRule type="expression" dxfId="1491" priority="1952" stopIfTrue="1">
      <formula>AE35&lt;1</formula>
    </cfRule>
    <cfRule type="expression" dxfId="1490" priority="1953">
      <formula>AE35&gt;=1</formula>
    </cfRule>
  </conditionalFormatting>
  <conditionalFormatting sqref="AE36">
    <cfRule type="expression" dxfId="1489" priority="1946" stopIfTrue="1">
      <formula>AE36=""</formula>
    </cfRule>
    <cfRule type="expression" dxfId="1488" priority="1947" stopIfTrue="1">
      <formula>AE36&lt;=0</formula>
    </cfRule>
    <cfRule type="expression" dxfId="1487" priority="1948" stopIfTrue="1">
      <formula>AE36&lt;1</formula>
    </cfRule>
    <cfRule type="expression" dxfId="1486" priority="1949">
      <formula>AE36&gt;=1</formula>
    </cfRule>
  </conditionalFormatting>
  <conditionalFormatting sqref="AE36">
    <cfRule type="expression" dxfId="1485" priority="1942" stopIfTrue="1">
      <formula>AE36=""</formula>
    </cfRule>
    <cfRule type="expression" dxfId="1484" priority="1943" stopIfTrue="1">
      <formula>AE36&lt;=0</formula>
    </cfRule>
    <cfRule type="expression" dxfId="1483" priority="1944" stopIfTrue="1">
      <formula>AE36&lt;1</formula>
    </cfRule>
    <cfRule type="expression" dxfId="1482" priority="1945">
      <formula>AE36&gt;=1</formula>
    </cfRule>
  </conditionalFormatting>
  <conditionalFormatting sqref="AE37">
    <cfRule type="expression" dxfId="1481" priority="1938" stopIfTrue="1">
      <formula>AE37=""</formula>
    </cfRule>
    <cfRule type="expression" dxfId="1480" priority="1939" stopIfTrue="1">
      <formula>AE37&lt;=0</formula>
    </cfRule>
    <cfRule type="expression" dxfId="1479" priority="1940" stopIfTrue="1">
      <formula>AE37&lt;1</formula>
    </cfRule>
    <cfRule type="expression" dxfId="1478" priority="1941">
      <formula>AE37&gt;=1</formula>
    </cfRule>
  </conditionalFormatting>
  <conditionalFormatting sqref="AE37">
    <cfRule type="expression" dxfId="1477" priority="1934" stopIfTrue="1">
      <formula>AE37=""</formula>
    </cfRule>
    <cfRule type="expression" dxfId="1476" priority="1935" stopIfTrue="1">
      <formula>AE37&lt;=0</formula>
    </cfRule>
    <cfRule type="expression" dxfId="1475" priority="1936" stopIfTrue="1">
      <formula>AE37&lt;1</formula>
    </cfRule>
    <cfRule type="expression" dxfId="1474" priority="1937">
      <formula>AE37&gt;=1</formula>
    </cfRule>
  </conditionalFormatting>
  <conditionalFormatting sqref="AE38">
    <cfRule type="expression" dxfId="1473" priority="1930" stopIfTrue="1">
      <formula>AE38=""</formula>
    </cfRule>
    <cfRule type="expression" dxfId="1472" priority="1931" stopIfTrue="1">
      <formula>AE38&lt;=0</formula>
    </cfRule>
    <cfRule type="expression" dxfId="1471" priority="1932" stopIfTrue="1">
      <formula>AE38&lt;1</formula>
    </cfRule>
    <cfRule type="expression" dxfId="1470" priority="1933">
      <formula>AE38&gt;=1</formula>
    </cfRule>
  </conditionalFormatting>
  <conditionalFormatting sqref="AE38">
    <cfRule type="expression" dxfId="1469" priority="1926" stopIfTrue="1">
      <formula>AE38=""</formula>
    </cfRule>
    <cfRule type="expression" dxfId="1468" priority="1927" stopIfTrue="1">
      <formula>AE38&lt;=0</formula>
    </cfRule>
    <cfRule type="expression" dxfId="1467" priority="1928" stopIfTrue="1">
      <formula>AE38&lt;1</formula>
    </cfRule>
    <cfRule type="expression" dxfId="1466" priority="1929">
      <formula>AE38&gt;=1</formula>
    </cfRule>
  </conditionalFormatting>
  <conditionalFormatting sqref="AC56:AE56">
    <cfRule type="expression" dxfId="1465" priority="1906" stopIfTrue="1">
      <formula>AC56=""</formula>
    </cfRule>
    <cfRule type="expression" dxfId="1464" priority="1907" stopIfTrue="1">
      <formula>AC56&lt;=0</formula>
    </cfRule>
    <cfRule type="expression" dxfId="1463" priority="1908" stopIfTrue="1">
      <formula>AC56&lt;1</formula>
    </cfRule>
    <cfRule type="expression" dxfId="1462" priority="1909">
      <formula>AC56&gt;=1</formula>
    </cfRule>
  </conditionalFormatting>
  <conditionalFormatting sqref="AC56:AE56">
    <cfRule type="expression" dxfId="1461" priority="1902" stopIfTrue="1">
      <formula>AC56=""</formula>
    </cfRule>
    <cfRule type="expression" dxfId="1460" priority="1903" stopIfTrue="1">
      <formula>AC56&lt;=0</formula>
    </cfRule>
    <cfRule type="expression" dxfId="1459" priority="1904" stopIfTrue="1">
      <formula>AC56&lt;1</formula>
    </cfRule>
    <cfRule type="expression" dxfId="1458" priority="1905">
      <formula>AC56&gt;=1</formula>
    </cfRule>
  </conditionalFormatting>
  <conditionalFormatting sqref="AE32">
    <cfRule type="expression" dxfId="1457" priority="1895" stopIfTrue="1">
      <formula>AE32=""</formula>
    </cfRule>
    <cfRule type="expression" dxfId="1456" priority="1896" stopIfTrue="1">
      <formula>AE32&lt;=0</formula>
    </cfRule>
    <cfRule type="expression" dxfId="1455" priority="1897" stopIfTrue="1">
      <formula>AE32&lt;1</formula>
    </cfRule>
    <cfRule type="expression" dxfId="1454" priority="1898">
      <formula>AE32&gt;=1</formula>
    </cfRule>
  </conditionalFormatting>
  <conditionalFormatting sqref="AE32">
    <cfRule type="expression" dxfId="1453" priority="1891" stopIfTrue="1">
      <formula>AE32=""</formula>
    </cfRule>
    <cfRule type="expression" dxfId="1452" priority="1892" stopIfTrue="1">
      <formula>AE32&lt;=0</formula>
    </cfRule>
    <cfRule type="expression" dxfId="1451" priority="1893" stopIfTrue="1">
      <formula>AE32&lt;1</formula>
    </cfRule>
    <cfRule type="expression" dxfId="1450" priority="1894">
      <formula>AE32&gt;=1</formula>
    </cfRule>
  </conditionalFormatting>
  <conditionalFormatting sqref="AD58:AE58">
    <cfRule type="expression" dxfId="1449" priority="1887" stopIfTrue="1">
      <formula>AD58=""</formula>
    </cfRule>
    <cfRule type="expression" dxfId="1448" priority="1888" stopIfTrue="1">
      <formula>AD58&lt;=0</formula>
    </cfRule>
    <cfRule type="expression" dxfId="1447" priority="1889" stopIfTrue="1">
      <formula>AD58&lt;1</formula>
    </cfRule>
    <cfRule type="expression" dxfId="1446" priority="1890">
      <formula>AD58&gt;=1</formula>
    </cfRule>
  </conditionalFormatting>
  <conditionalFormatting sqref="AD58:AE58">
    <cfRule type="expression" dxfId="1445" priority="1883" stopIfTrue="1">
      <formula>AD58=""</formula>
    </cfRule>
    <cfRule type="expression" dxfId="1444" priority="1884" stopIfTrue="1">
      <formula>AD58&lt;=0</formula>
    </cfRule>
    <cfRule type="expression" dxfId="1443" priority="1885" stopIfTrue="1">
      <formula>AD58&lt;1</formula>
    </cfRule>
    <cfRule type="expression" dxfId="1442" priority="1886">
      <formula>AD58&gt;=1</formula>
    </cfRule>
  </conditionalFormatting>
  <conditionalFormatting sqref="AE44">
    <cfRule type="expression" dxfId="1441" priority="1879" stopIfTrue="1">
      <formula>AE44=""</formula>
    </cfRule>
    <cfRule type="expression" dxfId="1440" priority="1880" stopIfTrue="1">
      <formula>AE44&lt;=0</formula>
    </cfRule>
    <cfRule type="expression" dxfId="1439" priority="1881" stopIfTrue="1">
      <formula>AE44&lt;1</formula>
    </cfRule>
    <cfRule type="expression" dxfId="1438" priority="1882">
      <formula>AE44&gt;=1</formula>
    </cfRule>
  </conditionalFormatting>
  <conditionalFormatting sqref="AE44">
    <cfRule type="expression" dxfId="1437" priority="1875" stopIfTrue="1">
      <formula>AE44=""</formula>
    </cfRule>
    <cfRule type="expression" dxfId="1436" priority="1876" stopIfTrue="1">
      <formula>AE44&lt;=0</formula>
    </cfRule>
    <cfRule type="expression" dxfId="1435" priority="1877" stopIfTrue="1">
      <formula>AE44&lt;1</formula>
    </cfRule>
    <cfRule type="expression" dxfId="1434" priority="1878">
      <formula>AE44&gt;=1</formula>
    </cfRule>
  </conditionalFormatting>
  <conditionalFormatting sqref="AE60">
    <cfRule type="expression" dxfId="1433" priority="1871" stopIfTrue="1">
      <formula>AE60=""</formula>
    </cfRule>
    <cfRule type="expression" dxfId="1432" priority="1872" stopIfTrue="1">
      <formula>AE60&lt;=0</formula>
    </cfRule>
    <cfRule type="expression" dxfId="1431" priority="1873" stopIfTrue="1">
      <formula>AE60&lt;1</formula>
    </cfRule>
    <cfRule type="expression" dxfId="1430" priority="1874">
      <formula>AE60&gt;=1</formula>
    </cfRule>
  </conditionalFormatting>
  <conditionalFormatting sqref="AE60">
    <cfRule type="expression" dxfId="1429" priority="1867" stopIfTrue="1">
      <formula>AE60=""</formula>
    </cfRule>
    <cfRule type="expression" dxfId="1428" priority="1868" stopIfTrue="1">
      <formula>AE60&lt;=0</formula>
    </cfRule>
    <cfRule type="expression" dxfId="1427" priority="1869" stopIfTrue="1">
      <formula>AE60&lt;1</formula>
    </cfRule>
    <cfRule type="expression" dxfId="1426" priority="1870">
      <formula>AE60&gt;=1</formula>
    </cfRule>
  </conditionalFormatting>
  <conditionalFormatting sqref="AE61">
    <cfRule type="expression" dxfId="1425" priority="1863" stopIfTrue="1">
      <formula>AE61=""</formula>
    </cfRule>
    <cfRule type="expression" dxfId="1424" priority="1864" stopIfTrue="1">
      <formula>AE61&lt;=0</formula>
    </cfRule>
    <cfRule type="expression" dxfId="1423" priority="1865" stopIfTrue="1">
      <formula>AE61&lt;1</formula>
    </cfRule>
    <cfRule type="expression" dxfId="1422" priority="1866">
      <formula>AE61&gt;=1</formula>
    </cfRule>
  </conditionalFormatting>
  <conditionalFormatting sqref="AE61">
    <cfRule type="expression" dxfId="1421" priority="1859" stopIfTrue="1">
      <formula>AE61=""</formula>
    </cfRule>
    <cfRule type="expression" dxfId="1420" priority="1860" stopIfTrue="1">
      <formula>AE61&lt;=0</formula>
    </cfRule>
    <cfRule type="expression" dxfId="1419" priority="1861" stopIfTrue="1">
      <formula>AE61&lt;1</formula>
    </cfRule>
    <cfRule type="expression" dxfId="1418" priority="1862">
      <formula>AE61&gt;=1</formula>
    </cfRule>
  </conditionalFormatting>
  <conditionalFormatting sqref="AE71">
    <cfRule type="expression" dxfId="1417" priority="1855" stopIfTrue="1">
      <formula>AE71=""</formula>
    </cfRule>
    <cfRule type="expression" dxfId="1416" priority="1856" stopIfTrue="1">
      <formula>AE71&lt;=0</formula>
    </cfRule>
    <cfRule type="expression" dxfId="1415" priority="1857" stopIfTrue="1">
      <formula>AE71&lt;1</formula>
    </cfRule>
    <cfRule type="expression" dxfId="1414" priority="1858">
      <formula>AE71&gt;=1</formula>
    </cfRule>
  </conditionalFormatting>
  <conditionalFormatting sqref="AE71">
    <cfRule type="expression" dxfId="1413" priority="1851" stopIfTrue="1">
      <formula>AE71=""</formula>
    </cfRule>
    <cfRule type="expression" dxfId="1412" priority="1852" stopIfTrue="1">
      <formula>AE71&lt;=0</formula>
    </cfRule>
    <cfRule type="expression" dxfId="1411" priority="1853" stopIfTrue="1">
      <formula>AE71&lt;1</formula>
    </cfRule>
    <cfRule type="expression" dxfId="1410" priority="1854">
      <formula>AE71&gt;=1</formula>
    </cfRule>
  </conditionalFormatting>
  <conditionalFormatting sqref="AE69:AE70">
    <cfRule type="expression" dxfId="1409" priority="1847" stopIfTrue="1">
      <formula>AE69=""</formula>
    </cfRule>
    <cfRule type="expression" dxfId="1408" priority="1848" stopIfTrue="1">
      <formula>AE69&lt;=0</formula>
    </cfRule>
    <cfRule type="expression" dxfId="1407" priority="1849" stopIfTrue="1">
      <formula>AE69&lt;1</formula>
    </cfRule>
    <cfRule type="expression" dxfId="1406" priority="1850">
      <formula>AE69&gt;=1</formula>
    </cfRule>
  </conditionalFormatting>
  <conditionalFormatting sqref="AE69:AE70">
    <cfRule type="expression" dxfId="1405" priority="1843" stopIfTrue="1">
      <formula>AE69=""</formula>
    </cfRule>
    <cfRule type="expression" dxfId="1404" priority="1844" stopIfTrue="1">
      <formula>AE69&lt;=0</formula>
    </cfRule>
    <cfRule type="expression" dxfId="1403" priority="1845" stopIfTrue="1">
      <formula>AE69&lt;1</formula>
    </cfRule>
    <cfRule type="expression" dxfId="1402" priority="1846">
      <formula>AE69&gt;=1</formula>
    </cfRule>
  </conditionalFormatting>
  <conditionalFormatting sqref="AE68">
    <cfRule type="expression" dxfId="1401" priority="1839" stopIfTrue="1">
      <formula>AE68=""</formula>
    </cfRule>
    <cfRule type="expression" dxfId="1400" priority="1840" stopIfTrue="1">
      <formula>AE68&lt;=0</formula>
    </cfRule>
    <cfRule type="expression" dxfId="1399" priority="1841" stopIfTrue="1">
      <formula>AE68&lt;1</formula>
    </cfRule>
    <cfRule type="expression" dxfId="1398" priority="1842">
      <formula>AE68&gt;=1</formula>
    </cfRule>
  </conditionalFormatting>
  <conditionalFormatting sqref="AE68">
    <cfRule type="expression" dxfId="1397" priority="1835" stopIfTrue="1">
      <formula>AE68=""</formula>
    </cfRule>
    <cfRule type="expression" dxfId="1396" priority="1836" stopIfTrue="1">
      <formula>AE68&lt;=0</formula>
    </cfRule>
    <cfRule type="expression" dxfId="1395" priority="1837" stopIfTrue="1">
      <formula>AE68&lt;1</formula>
    </cfRule>
    <cfRule type="expression" dxfId="1394" priority="1838">
      <formula>AE68&gt;=1</formula>
    </cfRule>
  </conditionalFormatting>
  <conditionalFormatting sqref="AE67">
    <cfRule type="expression" dxfId="1393" priority="1831" stopIfTrue="1">
      <formula>AE67=""</formula>
    </cfRule>
    <cfRule type="expression" dxfId="1392" priority="1832" stopIfTrue="1">
      <formula>AE67&lt;=0</formula>
    </cfRule>
    <cfRule type="expression" dxfId="1391" priority="1833" stopIfTrue="1">
      <formula>AE67&lt;1</formula>
    </cfRule>
    <cfRule type="expression" dxfId="1390" priority="1834">
      <formula>AE67&gt;=1</formula>
    </cfRule>
  </conditionalFormatting>
  <conditionalFormatting sqref="AE67">
    <cfRule type="expression" dxfId="1389" priority="1827" stopIfTrue="1">
      <formula>AE67=""</formula>
    </cfRule>
    <cfRule type="expression" dxfId="1388" priority="1828" stopIfTrue="1">
      <formula>AE67&lt;=0</formula>
    </cfRule>
    <cfRule type="expression" dxfId="1387" priority="1829" stopIfTrue="1">
      <formula>AE67&lt;1</formula>
    </cfRule>
    <cfRule type="expression" dxfId="1386" priority="1830">
      <formula>AE67&gt;=1</formula>
    </cfRule>
  </conditionalFormatting>
  <conditionalFormatting sqref="AD66:AE66">
    <cfRule type="expression" dxfId="1385" priority="1823" stopIfTrue="1">
      <formula>AD66=""</formula>
    </cfRule>
    <cfRule type="expression" dxfId="1384" priority="1824" stopIfTrue="1">
      <formula>AD66&lt;=0</formula>
    </cfRule>
    <cfRule type="expression" dxfId="1383" priority="1825" stopIfTrue="1">
      <formula>AD66&lt;1</formula>
    </cfRule>
    <cfRule type="expression" dxfId="1382" priority="1826">
      <formula>AD66&gt;=1</formula>
    </cfRule>
  </conditionalFormatting>
  <conditionalFormatting sqref="AD66:AE66">
    <cfRule type="expression" dxfId="1381" priority="1819" stopIfTrue="1">
      <formula>AD66=""</formula>
    </cfRule>
    <cfRule type="expression" dxfId="1380" priority="1820" stopIfTrue="1">
      <formula>AD66&lt;=0</formula>
    </cfRule>
    <cfRule type="expression" dxfId="1379" priority="1821" stopIfTrue="1">
      <formula>AD66&lt;1</formula>
    </cfRule>
    <cfRule type="expression" dxfId="1378" priority="1822">
      <formula>AD66&gt;=1</formula>
    </cfRule>
  </conditionalFormatting>
  <conditionalFormatting sqref="AD65:AE65">
    <cfRule type="expression" dxfId="1377" priority="1815" stopIfTrue="1">
      <formula>AD65=""</formula>
    </cfRule>
    <cfRule type="expression" dxfId="1376" priority="1816" stopIfTrue="1">
      <formula>AD65&lt;=0</formula>
    </cfRule>
    <cfRule type="expression" dxfId="1375" priority="1817" stopIfTrue="1">
      <formula>AD65&lt;1</formula>
    </cfRule>
    <cfRule type="expression" dxfId="1374" priority="1818">
      <formula>AD65&gt;=1</formula>
    </cfRule>
  </conditionalFormatting>
  <conditionalFormatting sqref="AD65:AE65">
    <cfRule type="expression" dxfId="1373" priority="1811" stopIfTrue="1">
      <formula>AD65=""</formula>
    </cfRule>
    <cfRule type="expression" dxfId="1372" priority="1812" stopIfTrue="1">
      <formula>AD65&lt;=0</formula>
    </cfRule>
    <cfRule type="expression" dxfId="1371" priority="1813" stopIfTrue="1">
      <formula>AD65&lt;1</formula>
    </cfRule>
    <cfRule type="expression" dxfId="1370" priority="1814">
      <formula>AD65&gt;=1</formula>
    </cfRule>
  </conditionalFormatting>
  <conditionalFormatting sqref="AE64">
    <cfRule type="expression" dxfId="1369" priority="1807" stopIfTrue="1">
      <formula>AE64=""</formula>
    </cfRule>
    <cfRule type="expression" dxfId="1368" priority="1808" stopIfTrue="1">
      <formula>AE64&lt;=0</formula>
    </cfRule>
    <cfRule type="expression" dxfId="1367" priority="1809" stopIfTrue="1">
      <formula>AE64&lt;1</formula>
    </cfRule>
    <cfRule type="expression" dxfId="1366" priority="1810">
      <formula>AE64&gt;=1</formula>
    </cfRule>
  </conditionalFormatting>
  <conditionalFormatting sqref="AE64">
    <cfRule type="expression" dxfId="1365" priority="1803" stopIfTrue="1">
      <formula>AE64=""</formula>
    </cfRule>
    <cfRule type="expression" dxfId="1364" priority="1804" stopIfTrue="1">
      <formula>AE64&lt;=0</formula>
    </cfRule>
    <cfRule type="expression" dxfId="1363" priority="1805" stopIfTrue="1">
      <formula>AE64&lt;1</formula>
    </cfRule>
    <cfRule type="expression" dxfId="1362" priority="1806">
      <formula>AE64&gt;=1</formula>
    </cfRule>
  </conditionalFormatting>
  <conditionalFormatting sqref="AE63">
    <cfRule type="expression" dxfId="1361" priority="1799" stopIfTrue="1">
      <formula>AE63=""</formula>
    </cfRule>
    <cfRule type="expression" dxfId="1360" priority="1800" stopIfTrue="1">
      <formula>AE63&lt;=0</formula>
    </cfRule>
    <cfRule type="expression" dxfId="1359" priority="1801" stopIfTrue="1">
      <formula>AE63&lt;1</formula>
    </cfRule>
    <cfRule type="expression" dxfId="1358" priority="1802">
      <formula>AE63&gt;=1</formula>
    </cfRule>
  </conditionalFormatting>
  <conditionalFormatting sqref="AE63">
    <cfRule type="expression" dxfId="1357" priority="1795" stopIfTrue="1">
      <formula>AE63=""</formula>
    </cfRule>
    <cfRule type="expression" dxfId="1356" priority="1796" stopIfTrue="1">
      <formula>AE63&lt;=0</formula>
    </cfRule>
    <cfRule type="expression" dxfId="1355" priority="1797" stopIfTrue="1">
      <formula>AE63&lt;1</formula>
    </cfRule>
    <cfRule type="expression" dxfId="1354" priority="1798">
      <formula>AE63&gt;=1</formula>
    </cfRule>
  </conditionalFormatting>
  <conditionalFormatting sqref="AE54">
    <cfRule type="expression" dxfId="1353" priority="1783" stopIfTrue="1">
      <formula>AE54=""</formula>
    </cfRule>
    <cfRule type="expression" dxfId="1352" priority="1784" stopIfTrue="1">
      <formula>AE54&lt;=0</formula>
    </cfRule>
    <cfRule type="expression" dxfId="1351" priority="1785" stopIfTrue="1">
      <formula>AE54&lt;1</formula>
    </cfRule>
    <cfRule type="expression" dxfId="1350" priority="1786">
      <formula>AE54&gt;=1</formula>
    </cfRule>
  </conditionalFormatting>
  <conditionalFormatting sqref="AE62">
    <cfRule type="expression" dxfId="1349" priority="1791" stopIfTrue="1">
      <formula>AE62=""</formula>
    </cfRule>
    <cfRule type="expression" dxfId="1348" priority="1792" stopIfTrue="1">
      <formula>AE62&lt;=0</formula>
    </cfRule>
    <cfRule type="expression" dxfId="1347" priority="1793" stopIfTrue="1">
      <formula>AE62&lt;1</formula>
    </cfRule>
    <cfRule type="expression" dxfId="1346" priority="1794">
      <formula>AE62&gt;=1</formula>
    </cfRule>
  </conditionalFormatting>
  <conditionalFormatting sqref="AE62">
    <cfRule type="expression" dxfId="1345" priority="1787" stopIfTrue="1">
      <formula>AE62=""</formula>
    </cfRule>
    <cfRule type="expression" dxfId="1344" priority="1788" stopIfTrue="1">
      <formula>AE62&lt;=0</formula>
    </cfRule>
    <cfRule type="expression" dxfId="1343" priority="1789" stopIfTrue="1">
      <formula>AE62&lt;1</formula>
    </cfRule>
    <cfRule type="expression" dxfId="1342" priority="1790">
      <formula>AE62&gt;=1</formula>
    </cfRule>
  </conditionalFormatting>
  <conditionalFormatting sqref="AE53">
    <cfRule type="expression" dxfId="1341" priority="1775" stopIfTrue="1">
      <formula>AE53=""</formula>
    </cfRule>
    <cfRule type="expression" dxfId="1340" priority="1776" stopIfTrue="1">
      <formula>AE53&lt;=0</formula>
    </cfRule>
    <cfRule type="expression" dxfId="1339" priority="1777" stopIfTrue="1">
      <formula>AE53&lt;1</formula>
    </cfRule>
    <cfRule type="expression" dxfId="1338" priority="1778">
      <formula>AE53&gt;=1</formula>
    </cfRule>
  </conditionalFormatting>
  <conditionalFormatting sqref="AE54">
    <cfRule type="expression" dxfId="1337" priority="1779" stopIfTrue="1">
      <formula>AE54=""</formula>
    </cfRule>
    <cfRule type="expression" dxfId="1336" priority="1780" stopIfTrue="1">
      <formula>AE54&lt;=0</formula>
    </cfRule>
    <cfRule type="expression" dxfId="1335" priority="1781" stopIfTrue="1">
      <formula>AE54&lt;1</formula>
    </cfRule>
    <cfRule type="expression" dxfId="1334" priority="1782">
      <formula>AE54&gt;=1</formula>
    </cfRule>
  </conditionalFormatting>
  <conditionalFormatting sqref="AE51">
    <cfRule type="expression" dxfId="1333" priority="1759" stopIfTrue="1">
      <formula>AE51=""</formula>
    </cfRule>
    <cfRule type="expression" dxfId="1332" priority="1760" stopIfTrue="1">
      <formula>AE51&lt;=0</formula>
    </cfRule>
    <cfRule type="expression" dxfId="1331" priority="1761" stopIfTrue="1">
      <formula>AE51&lt;1</formula>
    </cfRule>
    <cfRule type="expression" dxfId="1330" priority="1762">
      <formula>AE51&gt;=1</formula>
    </cfRule>
  </conditionalFormatting>
  <conditionalFormatting sqref="AE53">
    <cfRule type="expression" dxfId="1329" priority="1771" stopIfTrue="1">
      <formula>AE53=""</formula>
    </cfRule>
    <cfRule type="expression" dxfId="1328" priority="1772" stopIfTrue="1">
      <formula>AE53&lt;=0</formula>
    </cfRule>
    <cfRule type="expression" dxfId="1327" priority="1773" stopIfTrue="1">
      <formula>AE53&lt;1</formula>
    </cfRule>
    <cfRule type="expression" dxfId="1326" priority="1774">
      <formula>AE53&gt;=1</formula>
    </cfRule>
  </conditionalFormatting>
  <conditionalFormatting sqref="AE52">
    <cfRule type="expression" dxfId="1325" priority="1767" stopIfTrue="1">
      <formula>AE52=""</formula>
    </cfRule>
    <cfRule type="expression" dxfId="1324" priority="1768" stopIfTrue="1">
      <formula>AE52&lt;=0</formula>
    </cfRule>
    <cfRule type="expression" dxfId="1323" priority="1769" stopIfTrue="1">
      <formula>AE52&lt;1</formula>
    </cfRule>
    <cfRule type="expression" dxfId="1322" priority="1770">
      <formula>AE52&gt;=1</formula>
    </cfRule>
  </conditionalFormatting>
  <conditionalFormatting sqref="AE45">
    <cfRule type="expression" dxfId="1321" priority="1719" stopIfTrue="1">
      <formula>AE45=""</formula>
    </cfRule>
    <cfRule type="expression" dxfId="1320" priority="1720" stopIfTrue="1">
      <formula>AE45&lt;=0</formula>
    </cfRule>
    <cfRule type="expression" dxfId="1319" priority="1721" stopIfTrue="1">
      <formula>AE45&lt;1</formula>
    </cfRule>
    <cfRule type="expression" dxfId="1318" priority="1722">
      <formula>AE45&gt;=1</formula>
    </cfRule>
  </conditionalFormatting>
  <conditionalFormatting sqref="AE52">
    <cfRule type="expression" dxfId="1317" priority="1763" stopIfTrue="1">
      <formula>AE52=""</formula>
    </cfRule>
    <cfRule type="expression" dxfId="1316" priority="1764" stopIfTrue="1">
      <formula>AE52&lt;=0</formula>
    </cfRule>
    <cfRule type="expression" dxfId="1315" priority="1765" stopIfTrue="1">
      <formula>AE52&lt;1</formula>
    </cfRule>
    <cfRule type="expression" dxfId="1314" priority="1766">
      <formula>AE52&gt;=1</formula>
    </cfRule>
  </conditionalFormatting>
  <conditionalFormatting sqref="AE51">
    <cfRule type="expression" dxfId="1313" priority="1755" stopIfTrue="1">
      <formula>AE51=""</formula>
    </cfRule>
    <cfRule type="expression" dxfId="1312" priority="1756" stopIfTrue="1">
      <formula>AE51&lt;=0</formula>
    </cfRule>
    <cfRule type="expression" dxfId="1311" priority="1757" stopIfTrue="1">
      <formula>AE51&lt;1</formula>
    </cfRule>
    <cfRule type="expression" dxfId="1310" priority="1758">
      <formula>AE51&gt;=1</formula>
    </cfRule>
  </conditionalFormatting>
  <conditionalFormatting sqref="AE50">
    <cfRule type="expression" dxfId="1309" priority="1751" stopIfTrue="1">
      <formula>AE50=""</formula>
    </cfRule>
    <cfRule type="expression" dxfId="1308" priority="1752" stopIfTrue="1">
      <formula>AE50&lt;=0</formula>
    </cfRule>
    <cfRule type="expression" dxfId="1307" priority="1753" stopIfTrue="1">
      <formula>AE50&lt;1</formula>
    </cfRule>
    <cfRule type="expression" dxfId="1306" priority="1754">
      <formula>AE50&gt;=1</formula>
    </cfRule>
  </conditionalFormatting>
  <conditionalFormatting sqref="AE50">
    <cfRule type="expression" dxfId="1305" priority="1747" stopIfTrue="1">
      <formula>AE50=""</formula>
    </cfRule>
    <cfRule type="expression" dxfId="1304" priority="1748" stopIfTrue="1">
      <formula>AE50&lt;=0</formula>
    </cfRule>
    <cfRule type="expression" dxfId="1303" priority="1749" stopIfTrue="1">
      <formula>AE50&lt;1</formula>
    </cfRule>
    <cfRule type="expression" dxfId="1302" priority="1750">
      <formula>AE50&gt;=1</formula>
    </cfRule>
  </conditionalFormatting>
  <conditionalFormatting sqref="AE49">
    <cfRule type="expression" dxfId="1301" priority="1743" stopIfTrue="1">
      <formula>AE49=""</formula>
    </cfRule>
    <cfRule type="expression" dxfId="1300" priority="1744" stopIfTrue="1">
      <formula>AE49&lt;=0</formula>
    </cfRule>
    <cfRule type="expression" dxfId="1299" priority="1745" stopIfTrue="1">
      <formula>AE49&lt;1</formula>
    </cfRule>
    <cfRule type="expression" dxfId="1298" priority="1746">
      <formula>AE49&gt;=1</formula>
    </cfRule>
  </conditionalFormatting>
  <conditionalFormatting sqref="AE48">
    <cfRule type="expression" dxfId="1297" priority="1735" stopIfTrue="1">
      <formula>AE48=""</formula>
    </cfRule>
    <cfRule type="expression" dxfId="1296" priority="1736" stopIfTrue="1">
      <formula>AE48&lt;=0</formula>
    </cfRule>
    <cfRule type="expression" dxfId="1295" priority="1737" stopIfTrue="1">
      <formula>AE48&lt;1</formula>
    </cfRule>
    <cfRule type="expression" dxfId="1294" priority="1738">
      <formula>AE48&gt;=1</formula>
    </cfRule>
  </conditionalFormatting>
  <conditionalFormatting sqref="AE49">
    <cfRule type="expression" dxfId="1293" priority="1739" stopIfTrue="1">
      <formula>AE49=""</formula>
    </cfRule>
    <cfRule type="expression" dxfId="1292" priority="1740" stopIfTrue="1">
      <formula>AE49&lt;=0</formula>
    </cfRule>
    <cfRule type="expression" dxfId="1291" priority="1741" stopIfTrue="1">
      <formula>AE49&lt;1</formula>
    </cfRule>
    <cfRule type="expression" dxfId="1290" priority="1742">
      <formula>AE49&gt;=1</formula>
    </cfRule>
  </conditionalFormatting>
  <conditionalFormatting sqref="AE48">
    <cfRule type="expression" dxfId="1289" priority="1731" stopIfTrue="1">
      <formula>AE48=""</formula>
    </cfRule>
    <cfRule type="expression" dxfId="1288" priority="1732" stopIfTrue="1">
      <formula>AE48&lt;=0</formula>
    </cfRule>
    <cfRule type="expression" dxfId="1287" priority="1733" stopIfTrue="1">
      <formula>AE48&lt;1</formula>
    </cfRule>
    <cfRule type="expression" dxfId="1286" priority="1734">
      <formula>AE48&gt;=1</formula>
    </cfRule>
  </conditionalFormatting>
  <conditionalFormatting sqref="AE47">
    <cfRule type="expression" dxfId="1285" priority="1727" stopIfTrue="1">
      <formula>AE47=""</formula>
    </cfRule>
    <cfRule type="expression" dxfId="1284" priority="1728" stopIfTrue="1">
      <formula>AE47&lt;=0</formula>
    </cfRule>
    <cfRule type="expression" dxfId="1283" priority="1729" stopIfTrue="1">
      <formula>AE47&lt;1</formula>
    </cfRule>
    <cfRule type="expression" dxfId="1282" priority="1730">
      <formula>AE47&gt;=1</formula>
    </cfRule>
  </conditionalFormatting>
  <conditionalFormatting sqref="AE47">
    <cfRule type="expression" dxfId="1281" priority="1723" stopIfTrue="1">
      <formula>AE47=""</formula>
    </cfRule>
    <cfRule type="expression" dxfId="1280" priority="1724" stopIfTrue="1">
      <formula>AE47&lt;=0</formula>
    </cfRule>
    <cfRule type="expression" dxfId="1279" priority="1725" stopIfTrue="1">
      <formula>AE47&lt;1</formula>
    </cfRule>
    <cfRule type="expression" dxfId="1278" priority="1726">
      <formula>AE47&gt;=1</formula>
    </cfRule>
  </conditionalFormatting>
  <conditionalFormatting sqref="AE45">
    <cfRule type="expression" dxfId="1277" priority="1715" stopIfTrue="1">
      <formula>AE45=""</formula>
    </cfRule>
    <cfRule type="expression" dxfId="1276" priority="1716" stopIfTrue="1">
      <formula>AE45&lt;=0</formula>
    </cfRule>
    <cfRule type="expression" dxfId="1275" priority="1717" stopIfTrue="1">
      <formula>AE45&lt;1</formula>
    </cfRule>
    <cfRule type="expression" dxfId="1274" priority="1718">
      <formula>AE45&gt;=1</formula>
    </cfRule>
  </conditionalFormatting>
  <conditionalFormatting sqref="AC9">
    <cfRule type="expression" dxfId="1273" priority="1643" stopIfTrue="1">
      <formula>AC9=""</formula>
    </cfRule>
    <cfRule type="expression" dxfId="1272" priority="1644" stopIfTrue="1">
      <formula>AC9&lt;=0</formula>
    </cfRule>
    <cfRule type="expression" dxfId="1271" priority="1645" stopIfTrue="1">
      <formula>AC9&lt;1</formula>
    </cfRule>
    <cfRule type="expression" dxfId="1270" priority="1646">
      <formula>AC9&gt;=1</formula>
    </cfRule>
  </conditionalFormatting>
  <conditionalFormatting sqref="AC12">
    <cfRule type="expression" dxfId="1269" priority="1711" stopIfTrue="1">
      <formula>AC12=""</formula>
    </cfRule>
    <cfRule type="expression" dxfId="1268" priority="1712" stopIfTrue="1">
      <formula>AC12&lt;=0</formula>
    </cfRule>
    <cfRule type="expression" dxfId="1267" priority="1713" stopIfTrue="1">
      <formula>AC12&lt;1</formula>
    </cfRule>
    <cfRule type="expression" dxfId="1266" priority="1714">
      <formula>AC12&gt;=1</formula>
    </cfRule>
  </conditionalFormatting>
  <conditionalFormatting sqref="AC13">
    <cfRule type="expression" dxfId="1265" priority="1707" stopIfTrue="1">
      <formula>AC13=""</formula>
    </cfRule>
    <cfRule type="expression" dxfId="1264" priority="1708" stopIfTrue="1">
      <formula>AC13&lt;=0</formula>
    </cfRule>
    <cfRule type="expression" dxfId="1263" priority="1709" stopIfTrue="1">
      <formula>AC13&lt;1</formula>
    </cfRule>
    <cfRule type="expression" dxfId="1262" priority="1710">
      <formula>AC13&gt;=1</formula>
    </cfRule>
  </conditionalFormatting>
  <conditionalFormatting sqref="AC14">
    <cfRule type="expression" dxfId="1261" priority="1699" stopIfTrue="1">
      <formula>AC14=""</formula>
    </cfRule>
    <cfRule type="expression" dxfId="1260" priority="1700" stopIfTrue="1">
      <formula>AC14&lt;=0</formula>
    </cfRule>
    <cfRule type="expression" dxfId="1259" priority="1701" stopIfTrue="1">
      <formula>AC14&lt;1</formula>
    </cfRule>
    <cfRule type="expression" dxfId="1258" priority="1702">
      <formula>AC14&gt;=1</formula>
    </cfRule>
  </conditionalFormatting>
  <conditionalFormatting sqref="AC17">
    <cfRule type="expression" dxfId="1257" priority="1691" stopIfTrue="1">
      <formula>AC17=""</formula>
    </cfRule>
    <cfRule type="expression" dxfId="1256" priority="1692" stopIfTrue="1">
      <formula>AC17&lt;=0</formula>
    </cfRule>
    <cfRule type="expression" dxfId="1255" priority="1693" stopIfTrue="1">
      <formula>AC17&lt;1</formula>
    </cfRule>
    <cfRule type="expression" dxfId="1254" priority="1694">
      <formula>AC17&gt;=1</formula>
    </cfRule>
  </conditionalFormatting>
  <conditionalFormatting sqref="AC15">
    <cfRule type="expression" dxfId="1253" priority="1703" stopIfTrue="1">
      <formula>AC15=""</formula>
    </cfRule>
    <cfRule type="expression" dxfId="1252" priority="1704" stopIfTrue="1">
      <formula>AC15&lt;=0</formula>
    </cfRule>
    <cfRule type="expression" dxfId="1251" priority="1705" stopIfTrue="1">
      <formula>AC15&lt;1</formula>
    </cfRule>
    <cfRule type="expression" dxfId="1250" priority="1706">
      <formula>AC15&gt;=1</formula>
    </cfRule>
  </conditionalFormatting>
  <conditionalFormatting sqref="AC16">
    <cfRule type="expression" dxfId="1249" priority="1695" stopIfTrue="1">
      <formula>AC16=""</formula>
    </cfRule>
    <cfRule type="expression" dxfId="1248" priority="1696" stopIfTrue="1">
      <formula>AC16&lt;=0</formula>
    </cfRule>
    <cfRule type="expression" dxfId="1247" priority="1697" stopIfTrue="1">
      <formula>AC16&lt;1</formula>
    </cfRule>
    <cfRule type="expression" dxfId="1246" priority="1698">
      <formula>AC16&gt;=1</formula>
    </cfRule>
  </conditionalFormatting>
  <conditionalFormatting sqref="AC10">
    <cfRule type="expression" dxfId="1245" priority="1683" stopIfTrue="1">
      <formula>AC10=""</formula>
    </cfRule>
    <cfRule type="expression" dxfId="1244" priority="1684" stopIfTrue="1">
      <formula>AC10&lt;=0</formula>
    </cfRule>
    <cfRule type="expression" dxfId="1243" priority="1685" stopIfTrue="1">
      <formula>AC10&lt;1</formula>
    </cfRule>
    <cfRule type="expression" dxfId="1242" priority="1686">
      <formula>AC10&gt;=1</formula>
    </cfRule>
  </conditionalFormatting>
  <conditionalFormatting sqref="AC10">
    <cfRule type="expression" dxfId="1241" priority="1687" stopIfTrue="1">
      <formula>AC10=""</formula>
    </cfRule>
    <cfRule type="expression" dxfId="1240" priority="1688" stopIfTrue="1">
      <formula>AC10&lt;=0</formula>
    </cfRule>
    <cfRule type="expression" dxfId="1239" priority="1689" stopIfTrue="1">
      <formula>AC10&lt;1</formula>
    </cfRule>
    <cfRule type="expression" dxfId="1238" priority="1690">
      <formula>AC10&gt;=1</formula>
    </cfRule>
  </conditionalFormatting>
  <conditionalFormatting sqref="AC9">
    <cfRule type="expression" dxfId="1237" priority="1647" stopIfTrue="1">
      <formula>AC9=""</formula>
    </cfRule>
    <cfRule type="expression" dxfId="1236" priority="1648" stopIfTrue="1">
      <formula>AC9&lt;=0</formula>
    </cfRule>
    <cfRule type="expression" dxfId="1235" priority="1649" stopIfTrue="1">
      <formula>AC9&lt;1</formula>
    </cfRule>
    <cfRule type="expression" dxfId="1234" priority="1650">
      <formula>AC9&gt;=1</formula>
    </cfRule>
  </conditionalFormatting>
  <conditionalFormatting sqref="AC29">
    <cfRule type="expression" dxfId="1233" priority="1639" stopIfTrue="1">
      <formula>AC29=""</formula>
    </cfRule>
    <cfRule type="expression" dxfId="1232" priority="1640" stopIfTrue="1">
      <formula>AC29&lt;=0</formula>
    </cfRule>
    <cfRule type="expression" dxfId="1231" priority="1641" stopIfTrue="1">
      <formula>AC29&lt;1</formula>
    </cfRule>
    <cfRule type="expression" dxfId="1230" priority="1642">
      <formula>AC29&gt;=1</formula>
    </cfRule>
  </conditionalFormatting>
  <conditionalFormatting sqref="AC29">
    <cfRule type="expression" dxfId="1229" priority="1635" stopIfTrue="1">
      <formula>AC29=""</formula>
    </cfRule>
    <cfRule type="expression" dxfId="1228" priority="1636" stopIfTrue="1">
      <formula>AC29&lt;=0</formula>
    </cfRule>
    <cfRule type="expression" dxfId="1227" priority="1637" stopIfTrue="1">
      <formula>AC29&lt;1</formula>
    </cfRule>
    <cfRule type="expression" dxfId="1226" priority="1638">
      <formula>AC29&gt;=1</formula>
    </cfRule>
  </conditionalFormatting>
  <conditionalFormatting sqref="AB29">
    <cfRule type="expression" dxfId="1225" priority="1632" stopIfTrue="1">
      <formula>AC29=""</formula>
    </cfRule>
    <cfRule type="expression" dxfId="1224" priority="1633" stopIfTrue="1">
      <formula>AND(AC29&lt;&gt;"",AB29&lt;1)</formula>
    </cfRule>
    <cfRule type="expression" dxfId="1223" priority="1634">
      <formula>AND(AC29&lt;&gt;"",AB29&gt;=1)</formula>
    </cfRule>
  </conditionalFormatting>
  <conditionalFormatting sqref="AC31">
    <cfRule type="expression" dxfId="1222" priority="1628" stopIfTrue="1">
      <formula>AC31=""</formula>
    </cfRule>
    <cfRule type="expression" dxfId="1221" priority="1629" stopIfTrue="1">
      <formula>AC31&lt;=0</formula>
    </cfRule>
    <cfRule type="expression" dxfId="1220" priority="1630" stopIfTrue="1">
      <formula>AC31&lt;1</formula>
    </cfRule>
    <cfRule type="expression" dxfId="1219" priority="1631">
      <formula>AC31&gt;=1</formula>
    </cfRule>
  </conditionalFormatting>
  <conditionalFormatting sqref="AC31">
    <cfRule type="expression" dxfId="1218" priority="1624" stopIfTrue="1">
      <formula>AC31=""</formula>
    </cfRule>
    <cfRule type="expression" dxfId="1217" priority="1625" stopIfTrue="1">
      <formula>AC31&lt;=0</formula>
    </cfRule>
    <cfRule type="expression" dxfId="1216" priority="1626" stopIfTrue="1">
      <formula>AC31&lt;1</formula>
    </cfRule>
    <cfRule type="expression" dxfId="1215" priority="1627">
      <formula>AC31&gt;=1</formula>
    </cfRule>
  </conditionalFormatting>
  <conditionalFormatting sqref="AC33">
    <cfRule type="expression" dxfId="1214" priority="1620" stopIfTrue="1">
      <formula>AC33=""</formula>
    </cfRule>
    <cfRule type="expression" dxfId="1213" priority="1621" stopIfTrue="1">
      <formula>AC33&lt;=0</formula>
    </cfRule>
    <cfRule type="expression" dxfId="1212" priority="1622" stopIfTrue="1">
      <formula>AC33&lt;1</formula>
    </cfRule>
    <cfRule type="expression" dxfId="1211" priority="1623">
      <formula>AC33&gt;=1</formula>
    </cfRule>
  </conditionalFormatting>
  <conditionalFormatting sqref="AC33">
    <cfRule type="expression" dxfId="1210" priority="1616" stopIfTrue="1">
      <formula>AC33=""</formula>
    </cfRule>
    <cfRule type="expression" dxfId="1209" priority="1617" stopIfTrue="1">
      <formula>AC33&lt;=0</formula>
    </cfRule>
    <cfRule type="expression" dxfId="1208" priority="1618" stopIfTrue="1">
      <formula>AC33&lt;1</formula>
    </cfRule>
    <cfRule type="expression" dxfId="1207" priority="1619">
      <formula>AC33&gt;=1</formula>
    </cfRule>
  </conditionalFormatting>
  <conditionalFormatting sqref="AC32">
    <cfRule type="expression" dxfId="1206" priority="1609" stopIfTrue="1">
      <formula>AC32=""</formula>
    </cfRule>
    <cfRule type="expression" dxfId="1205" priority="1610" stopIfTrue="1">
      <formula>AC32&lt;=0</formula>
    </cfRule>
    <cfRule type="expression" dxfId="1204" priority="1611" stopIfTrue="1">
      <formula>AC32&lt;1</formula>
    </cfRule>
    <cfRule type="expression" dxfId="1203" priority="1612">
      <formula>AC32&gt;=1</formula>
    </cfRule>
  </conditionalFormatting>
  <conditionalFormatting sqref="AC32">
    <cfRule type="expression" dxfId="1202" priority="1605" stopIfTrue="1">
      <formula>AC32=""</formula>
    </cfRule>
    <cfRule type="expression" dxfId="1201" priority="1606" stopIfTrue="1">
      <formula>AC32&lt;=0</formula>
    </cfRule>
    <cfRule type="expression" dxfId="1200" priority="1607" stopIfTrue="1">
      <formula>AC32&lt;1</formula>
    </cfRule>
    <cfRule type="expression" dxfId="1199" priority="1608">
      <formula>AC32&gt;=1</formula>
    </cfRule>
  </conditionalFormatting>
  <conditionalFormatting sqref="AB32">
    <cfRule type="expression" dxfId="1198" priority="1602" stopIfTrue="1">
      <formula>AC32=""</formula>
    </cfRule>
    <cfRule type="expression" dxfId="1197" priority="1603" stopIfTrue="1">
      <formula>AND(AC32&lt;&gt;"",AB32&lt;1)</formula>
    </cfRule>
    <cfRule type="expression" dxfId="1196" priority="1604">
      <formula>AND(AC32&lt;&gt;"",AB32&gt;=1)</formula>
    </cfRule>
  </conditionalFormatting>
  <conditionalFormatting sqref="AC34">
    <cfRule type="expression" dxfId="1195" priority="1598" stopIfTrue="1">
      <formula>AC34=""</formula>
    </cfRule>
    <cfRule type="expression" dxfId="1194" priority="1599" stopIfTrue="1">
      <formula>AC34&lt;=0</formula>
    </cfRule>
    <cfRule type="expression" dxfId="1193" priority="1600" stopIfTrue="1">
      <formula>AC34&lt;1</formula>
    </cfRule>
    <cfRule type="expression" dxfId="1192" priority="1601">
      <formula>AC34&gt;=1</formula>
    </cfRule>
  </conditionalFormatting>
  <conditionalFormatting sqref="AC34">
    <cfRule type="expression" dxfId="1191" priority="1594" stopIfTrue="1">
      <formula>AC34=""</formula>
    </cfRule>
    <cfRule type="expression" dxfId="1190" priority="1595" stopIfTrue="1">
      <formula>AC34&lt;=0</formula>
    </cfRule>
    <cfRule type="expression" dxfId="1189" priority="1596" stopIfTrue="1">
      <formula>AC34&lt;1</formula>
    </cfRule>
    <cfRule type="expression" dxfId="1188" priority="1597">
      <formula>AC34&gt;=1</formula>
    </cfRule>
  </conditionalFormatting>
  <conditionalFormatting sqref="AC35">
    <cfRule type="expression" dxfId="1187" priority="1587" stopIfTrue="1">
      <formula>AC35=""</formula>
    </cfRule>
    <cfRule type="expression" dxfId="1186" priority="1588" stopIfTrue="1">
      <formula>AC35&lt;=0</formula>
    </cfRule>
    <cfRule type="expression" dxfId="1185" priority="1589" stopIfTrue="1">
      <formula>AC35&lt;1</formula>
    </cfRule>
    <cfRule type="expression" dxfId="1184" priority="1590">
      <formula>AC35&gt;=1</formula>
    </cfRule>
  </conditionalFormatting>
  <conditionalFormatting sqref="AC35">
    <cfRule type="expression" dxfId="1183" priority="1583" stopIfTrue="1">
      <formula>AC35=""</formula>
    </cfRule>
    <cfRule type="expression" dxfId="1182" priority="1584" stopIfTrue="1">
      <formula>AC35&lt;=0</formula>
    </cfRule>
    <cfRule type="expression" dxfId="1181" priority="1585" stopIfTrue="1">
      <formula>AC35&lt;1</formula>
    </cfRule>
    <cfRule type="expression" dxfId="1180" priority="1586">
      <formula>AC35&gt;=1</formula>
    </cfRule>
  </conditionalFormatting>
  <conditionalFormatting sqref="AC36">
    <cfRule type="expression" dxfId="1179" priority="1576" stopIfTrue="1">
      <formula>AC36=""</formula>
    </cfRule>
    <cfRule type="expression" dxfId="1178" priority="1577" stopIfTrue="1">
      <formula>AC36&lt;=0</formula>
    </cfRule>
    <cfRule type="expression" dxfId="1177" priority="1578" stopIfTrue="1">
      <formula>AC36&lt;1</formula>
    </cfRule>
    <cfRule type="expression" dxfId="1176" priority="1579">
      <formula>AC36&gt;=1</formula>
    </cfRule>
  </conditionalFormatting>
  <conditionalFormatting sqref="AC36">
    <cfRule type="expression" dxfId="1175" priority="1572" stopIfTrue="1">
      <formula>AC36=""</formula>
    </cfRule>
    <cfRule type="expression" dxfId="1174" priority="1573" stopIfTrue="1">
      <formula>AC36&lt;=0</formula>
    </cfRule>
    <cfRule type="expression" dxfId="1173" priority="1574" stopIfTrue="1">
      <formula>AC36&lt;1</formula>
    </cfRule>
    <cfRule type="expression" dxfId="1172" priority="1575">
      <formula>AC36&gt;=1</formula>
    </cfRule>
  </conditionalFormatting>
  <conditionalFormatting sqref="AC37">
    <cfRule type="expression" dxfId="1171" priority="1565" stopIfTrue="1">
      <formula>AC37=""</formula>
    </cfRule>
    <cfRule type="expression" dxfId="1170" priority="1566" stopIfTrue="1">
      <formula>AC37&lt;=0</formula>
    </cfRule>
    <cfRule type="expression" dxfId="1169" priority="1567" stopIfTrue="1">
      <formula>AC37&lt;1</formula>
    </cfRule>
    <cfRule type="expression" dxfId="1168" priority="1568">
      <formula>AC37&gt;=1</formula>
    </cfRule>
  </conditionalFormatting>
  <conditionalFormatting sqref="AC37">
    <cfRule type="expression" dxfId="1167" priority="1561" stopIfTrue="1">
      <formula>AC37=""</formula>
    </cfRule>
    <cfRule type="expression" dxfId="1166" priority="1562" stopIfTrue="1">
      <formula>AC37&lt;=0</formula>
    </cfRule>
    <cfRule type="expression" dxfId="1165" priority="1563" stopIfTrue="1">
      <formula>AC37&lt;1</formula>
    </cfRule>
    <cfRule type="expression" dxfId="1164" priority="1564">
      <formula>AC37&gt;=1</formula>
    </cfRule>
  </conditionalFormatting>
  <conditionalFormatting sqref="AC38">
    <cfRule type="expression" dxfId="1163" priority="1554" stopIfTrue="1">
      <formula>AC38=""</formula>
    </cfRule>
    <cfRule type="expression" dxfId="1162" priority="1555" stopIfTrue="1">
      <formula>AC38&lt;=0</formula>
    </cfRule>
    <cfRule type="expression" dxfId="1161" priority="1556" stopIfTrue="1">
      <formula>AC38&lt;1</formula>
    </cfRule>
    <cfRule type="expression" dxfId="1160" priority="1557">
      <formula>AC38&gt;=1</formula>
    </cfRule>
  </conditionalFormatting>
  <conditionalFormatting sqref="AC38">
    <cfRule type="expression" dxfId="1159" priority="1550" stopIfTrue="1">
      <formula>AC38=""</formula>
    </cfRule>
    <cfRule type="expression" dxfId="1158" priority="1551" stopIfTrue="1">
      <formula>AC38&lt;=0</formula>
    </cfRule>
    <cfRule type="expression" dxfId="1157" priority="1552" stopIfTrue="1">
      <formula>AC38&lt;1</formula>
    </cfRule>
    <cfRule type="expression" dxfId="1156" priority="1553">
      <formula>AC38&gt;=1</formula>
    </cfRule>
  </conditionalFormatting>
  <conditionalFormatting sqref="AB31">
    <cfRule type="expression" dxfId="1155" priority="1533" stopIfTrue="1">
      <formula>AC31=""</formula>
    </cfRule>
    <cfRule type="expression" dxfId="1154" priority="1534" stopIfTrue="1">
      <formula>AND(AC31&lt;&gt;"",AB31&lt;1)</formula>
    </cfRule>
    <cfRule type="expression" dxfId="1153" priority="1535">
      <formula>AND(AC31&lt;&gt;"",AB31&gt;=1)</formula>
    </cfRule>
  </conditionalFormatting>
  <conditionalFormatting sqref="AC42">
    <cfRule type="expression" dxfId="1152" priority="1529" stopIfTrue="1">
      <formula>AC42=""</formula>
    </cfRule>
    <cfRule type="expression" dxfId="1151" priority="1530" stopIfTrue="1">
      <formula>AC42&lt;=0</formula>
    </cfRule>
    <cfRule type="expression" dxfId="1150" priority="1531" stopIfTrue="1">
      <formula>AC42&lt;1</formula>
    </cfRule>
    <cfRule type="expression" dxfId="1149" priority="1532">
      <formula>AC42&gt;=1</formula>
    </cfRule>
  </conditionalFormatting>
  <conditionalFormatting sqref="AC42">
    <cfRule type="expression" dxfId="1148" priority="1525" stopIfTrue="1">
      <formula>AC42=""</formula>
    </cfRule>
    <cfRule type="expression" dxfId="1147" priority="1526" stopIfTrue="1">
      <formula>AC42&lt;=0</formula>
    </cfRule>
    <cfRule type="expression" dxfId="1146" priority="1527" stopIfTrue="1">
      <formula>AC42&lt;1</formula>
    </cfRule>
    <cfRule type="expression" dxfId="1145" priority="1528">
      <formula>AC42&gt;=1</formula>
    </cfRule>
  </conditionalFormatting>
  <conditionalFormatting sqref="AC44">
    <cfRule type="expression" dxfId="1144" priority="1518" stopIfTrue="1">
      <formula>AC44=""</formula>
    </cfRule>
    <cfRule type="expression" dxfId="1143" priority="1519" stopIfTrue="1">
      <formula>AC44&lt;=0</formula>
    </cfRule>
    <cfRule type="expression" dxfId="1142" priority="1520" stopIfTrue="1">
      <formula>AC44&lt;1</formula>
    </cfRule>
    <cfRule type="expression" dxfId="1141" priority="1521">
      <formula>AC44&gt;=1</formula>
    </cfRule>
  </conditionalFormatting>
  <conditionalFormatting sqref="AC44">
    <cfRule type="expression" dxfId="1140" priority="1514" stopIfTrue="1">
      <formula>AC44=""</formula>
    </cfRule>
    <cfRule type="expression" dxfId="1139" priority="1515" stopIfTrue="1">
      <formula>AC44&lt;=0</formula>
    </cfRule>
    <cfRule type="expression" dxfId="1138" priority="1516" stopIfTrue="1">
      <formula>AC44&lt;1</formula>
    </cfRule>
    <cfRule type="expression" dxfId="1137" priority="1517">
      <formula>AC44&gt;=1</formula>
    </cfRule>
  </conditionalFormatting>
  <conditionalFormatting sqref="AC54">
    <cfRule type="expression" dxfId="1136" priority="1507" stopIfTrue="1">
      <formula>AC54=""</formula>
    </cfRule>
    <cfRule type="expression" dxfId="1135" priority="1508" stopIfTrue="1">
      <formula>AC54&lt;=0</formula>
    </cfRule>
    <cfRule type="expression" dxfId="1134" priority="1509" stopIfTrue="1">
      <formula>AC54&lt;1</formula>
    </cfRule>
    <cfRule type="expression" dxfId="1133" priority="1510">
      <formula>AC54&gt;=1</formula>
    </cfRule>
  </conditionalFormatting>
  <conditionalFormatting sqref="AC54">
    <cfRule type="expression" dxfId="1132" priority="1503" stopIfTrue="1">
      <formula>AC54=""</formula>
    </cfRule>
    <cfRule type="expression" dxfId="1131" priority="1504" stopIfTrue="1">
      <formula>AC54&lt;=0</formula>
    </cfRule>
    <cfRule type="expression" dxfId="1130" priority="1505" stopIfTrue="1">
      <formula>AC54&lt;1</formula>
    </cfRule>
    <cfRule type="expression" dxfId="1129" priority="1506">
      <formula>AC54&gt;=1</formula>
    </cfRule>
  </conditionalFormatting>
  <conditionalFormatting sqref="AC53">
    <cfRule type="expression" dxfId="1128" priority="1496" stopIfTrue="1">
      <formula>AC53=""</formula>
    </cfRule>
    <cfRule type="expression" dxfId="1127" priority="1497" stopIfTrue="1">
      <formula>AC53&lt;=0</formula>
    </cfRule>
    <cfRule type="expression" dxfId="1126" priority="1498" stopIfTrue="1">
      <formula>AC53&lt;1</formula>
    </cfRule>
    <cfRule type="expression" dxfId="1125" priority="1499">
      <formula>AC53&gt;=1</formula>
    </cfRule>
  </conditionalFormatting>
  <conditionalFormatting sqref="AC53">
    <cfRule type="expression" dxfId="1124" priority="1492" stopIfTrue="1">
      <formula>AC53=""</formula>
    </cfRule>
    <cfRule type="expression" dxfId="1123" priority="1493" stopIfTrue="1">
      <formula>AC53&lt;=0</formula>
    </cfRule>
    <cfRule type="expression" dxfId="1122" priority="1494" stopIfTrue="1">
      <formula>AC53&lt;1</formula>
    </cfRule>
    <cfRule type="expression" dxfId="1121" priority="1495">
      <formula>AC53&gt;=1</formula>
    </cfRule>
  </conditionalFormatting>
  <conditionalFormatting sqref="AC52">
    <cfRule type="expression" dxfId="1120" priority="1485" stopIfTrue="1">
      <formula>AC52=""</formula>
    </cfRule>
    <cfRule type="expression" dxfId="1119" priority="1486" stopIfTrue="1">
      <formula>AC52&lt;=0</formula>
    </cfRule>
    <cfRule type="expression" dxfId="1118" priority="1487" stopIfTrue="1">
      <formula>AC52&lt;1</formula>
    </cfRule>
    <cfRule type="expression" dxfId="1117" priority="1488">
      <formula>AC52&gt;=1</formula>
    </cfRule>
  </conditionalFormatting>
  <conditionalFormatting sqref="AC52">
    <cfRule type="expression" dxfId="1116" priority="1481" stopIfTrue="1">
      <formula>AC52=""</formula>
    </cfRule>
    <cfRule type="expression" dxfId="1115" priority="1482" stopIfTrue="1">
      <formula>AC52&lt;=0</formula>
    </cfRule>
    <cfRule type="expression" dxfId="1114" priority="1483" stopIfTrue="1">
      <formula>AC52&lt;1</formula>
    </cfRule>
    <cfRule type="expression" dxfId="1113" priority="1484">
      <formula>AC52&gt;=1</formula>
    </cfRule>
  </conditionalFormatting>
  <conditionalFormatting sqref="AC51">
    <cfRule type="expression" dxfId="1112" priority="1474" stopIfTrue="1">
      <formula>AC51=""</formula>
    </cfRule>
    <cfRule type="expression" dxfId="1111" priority="1475" stopIfTrue="1">
      <formula>AC51&lt;=0</formula>
    </cfRule>
    <cfRule type="expression" dxfId="1110" priority="1476" stopIfTrue="1">
      <formula>AC51&lt;1</formula>
    </cfRule>
    <cfRule type="expression" dxfId="1109" priority="1477">
      <formula>AC51&gt;=1</formula>
    </cfRule>
  </conditionalFormatting>
  <conditionalFormatting sqref="AC51">
    <cfRule type="expression" dxfId="1108" priority="1470" stopIfTrue="1">
      <formula>AC51=""</formula>
    </cfRule>
    <cfRule type="expression" dxfId="1107" priority="1471" stopIfTrue="1">
      <formula>AC51&lt;=0</formula>
    </cfRule>
    <cfRule type="expression" dxfId="1106" priority="1472" stopIfTrue="1">
      <formula>AC51&lt;1</formula>
    </cfRule>
    <cfRule type="expression" dxfId="1105" priority="1473">
      <formula>AC51&gt;=1</formula>
    </cfRule>
  </conditionalFormatting>
  <conditionalFormatting sqref="AC50">
    <cfRule type="expression" dxfId="1104" priority="1463" stopIfTrue="1">
      <formula>AC50=""</formula>
    </cfRule>
    <cfRule type="expression" dxfId="1103" priority="1464" stopIfTrue="1">
      <formula>AC50&lt;=0</formula>
    </cfRule>
    <cfRule type="expression" dxfId="1102" priority="1465" stopIfTrue="1">
      <formula>AC50&lt;1</formula>
    </cfRule>
    <cfRule type="expression" dxfId="1101" priority="1466">
      <formula>AC50&gt;=1</formula>
    </cfRule>
  </conditionalFormatting>
  <conditionalFormatting sqref="AC50">
    <cfRule type="expression" dxfId="1100" priority="1459" stopIfTrue="1">
      <formula>AC50=""</formula>
    </cfRule>
    <cfRule type="expression" dxfId="1099" priority="1460" stopIfTrue="1">
      <formula>AC50&lt;=0</formula>
    </cfRule>
    <cfRule type="expression" dxfId="1098" priority="1461" stopIfTrue="1">
      <formula>AC50&lt;1</formula>
    </cfRule>
    <cfRule type="expression" dxfId="1097" priority="1462">
      <formula>AC50&gt;=1</formula>
    </cfRule>
  </conditionalFormatting>
  <conditionalFormatting sqref="AC49">
    <cfRule type="expression" dxfId="1096" priority="1452" stopIfTrue="1">
      <formula>AC49=""</formula>
    </cfRule>
    <cfRule type="expression" dxfId="1095" priority="1453" stopIfTrue="1">
      <formula>AC49&lt;=0</formula>
    </cfRule>
    <cfRule type="expression" dxfId="1094" priority="1454" stopIfTrue="1">
      <formula>AC49&lt;1</formula>
    </cfRule>
    <cfRule type="expression" dxfId="1093" priority="1455">
      <formula>AC49&gt;=1</formula>
    </cfRule>
  </conditionalFormatting>
  <conditionalFormatting sqref="AC49">
    <cfRule type="expression" dxfId="1092" priority="1448" stopIfTrue="1">
      <formula>AC49=""</formula>
    </cfRule>
    <cfRule type="expression" dxfId="1091" priority="1449" stopIfTrue="1">
      <formula>AC49&lt;=0</formula>
    </cfRule>
    <cfRule type="expression" dxfId="1090" priority="1450" stopIfTrue="1">
      <formula>AC49&lt;1</formula>
    </cfRule>
    <cfRule type="expression" dxfId="1089" priority="1451">
      <formula>AC49&gt;=1</formula>
    </cfRule>
  </conditionalFormatting>
  <conditionalFormatting sqref="AC48">
    <cfRule type="expression" dxfId="1088" priority="1441" stopIfTrue="1">
      <formula>AC48=""</formula>
    </cfRule>
    <cfRule type="expression" dxfId="1087" priority="1442" stopIfTrue="1">
      <formula>AC48&lt;=0</formula>
    </cfRule>
    <cfRule type="expression" dxfId="1086" priority="1443" stopIfTrue="1">
      <formula>AC48&lt;1</formula>
    </cfRule>
    <cfRule type="expression" dxfId="1085" priority="1444">
      <formula>AC48&gt;=1</formula>
    </cfRule>
  </conditionalFormatting>
  <conditionalFormatting sqref="AC48">
    <cfRule type="expression" dxfId="1084" priority="1437" stopIfTrue="1">
      <formula>AC48=""</formula>
    </cfRule>
    <cfRule type="expression" dxfId="1083" priority="1438" stopIfTrue="1">
      <formula>AC48&lt;=0</formula>
    </cfRule>
    <cfRule type="expression" dxfId="1082" priority="1439" stopIfTrue="1">
      <formula>AC48&lt;1</formula>
    </cfRule>
    <cfRule type="expression" dxfId="1081" priority="1440">
      <formula>AC48&gt;=1</formula>
    </cfRule>
  </conditionalFormatting>
  <conditionalFormatting sqref="AC47">
    <cfRule type="expression" dxfId="1080" priority="1430" stopIfTrue="1">
      <formula>AC47=""</formula>
    </cfRule>
    <cfRule type="expression" dxfId="1079" priority="1431" stopIfTrue="1">
      <formula>AC47&lt;=0</formula>
    </cfRule>
    <cfRule type="expression" dxfId="1078" priority="1432" stopIfTrue="1">
      <formula>AC47&lt;1</formula>
    </cfRule>
    <cfRule type="expression" dxfId="1077" priority="1433">
      <formula>AC47&gt;=1</formula>
    </cfRule>
  </conditionalFormatting>
  <conditionalFormatting sqref="AC47">
    <cfRule type="expression" dxfId="1076" priority="1426" stopIfTrue="1">
      <formula>AC47=""</formula>
    </cfRule>
    <cfRule type="expression" dxfId="1075" priority="1427" stopIfTrue="1">
      <formula>AC47&lt;=0</formula>
    </cfRule>
    <cfRule type="expression" dxfId="1074" priority="1428" stopIfTrue="1">
      <formula>AC47&lt;1</formula>
    </cfRule>
    <cfRule type="expression" dxfId="1073" priority="1429">
      <formula>AC47&gt;=1</formula>
    </cfRule>
  </conditionalFormatting>
  <conditionalFormatting sqref="AC58:AC59">
    <cfRule type="expression" dxfId="1072" priority="1408" stopIfTrue="1">
      <formula>AC58=""</formula>
    </cfRule>
    <cfRule type="expression" dxfId="1071" priority="1409" stopIfTrue="1">
      <formula>AC58&lt;=0</formula>
    </cfRule>
    <cfRule type="expression" dxfId="1070" priority="1410" stopIfTrue="1">
      <formula>AC58&lt;1</formula>
    </cfRule>
    <cfRule type="expression" dxfId="1069" priority="1411">
      <formula>AC58&gt;=1</formula>
    </cfRule>
  </conditionalFormatting>
  <conditionalFormatting sqref="AC58:AC59">
    <cfRule type="expression" dxfId="1068" priority="1404" stopIfTrue="1">
      <formula>AC58=""</formula>
    </cfRule>
    <cfRule type="expression" dxfId="1067" priority="1405" stopIfTrue="1">
      <formula>AC58&lt;=0</formula>
    </cfRule>
    <cfRule type="expression" dxfId="1066" priority="1406" stopIfTrue="1">
      <formula>AC58&lt;1</formula>
    </cfRule>
    <cfRule type="expression" dxfId="1065" priority="1407">
      <formula>AC58&gt;=1</formula>
    </cfRule>
  </conditionalFormatting>
  <conditionalFormatting sqref="AB58">
    <cfRule type="expression" dxfId="1064" priority="1401" stopIfTrue="1">
      <formula>AC58=""</formula>
    </cfRule>
    <cfRule type="expression" dxfId="1063" priority="1402" stopIfTrue="1">
      <formula>AND(AC58&lt;&gt;"",AB58&lt;1)</formula>
    </cfRule>
    <cfRule type="expression" dxfId="1062" priority="1403">
      <formula>AND(AC58&lt;&gt;"",AB58&gt;=1)</formula>
    </cfRule>
  </conditionalFormatting>
  <conditionalFormatting sqref="AC60">
    <cfRule type="expression" dxfId="1061" priority="1397" stopIfTrue="1">
      <formula>AC60=""</formula>
    </cfRule>
    <cfRule type="expression" dxfId="1060" priority="1398" stopIfTrue="1">
      <formula>AC60&lt;=0</formula>
    </cfRule>
    <cfRule type="expression" dxfId="1059" priority="1399" stopIfTrue="1">
      <formula>AC60&lt;1</formula>
    </cfRule>
    <cfRule type="expression" dxfId="1058" priority="1400">
      <formula>AC60&gt;=1</formula>
    </cfRule>
  </conditionalFormatting>
  <conditionalFormatting sqref="AC60">
    <cfRule type="expression" dxfId="1057" priority="1393" stopIfTrue="1">
      <formula>AC60=""</formula>
    </cfRule>
    <cfRule type="expression" dxfId="1056" priority="1394" stopIfTrue="1">
      <formula>AC60&lt;=0</formula>
    </cfRule>
    <cfRule type="expression" dxfId="1055" priority="1395" stopIfTrue="1">
      <formula>AC60&lt;1</formula>
    </cfRule>
    <cfRule type="expression" dxfId="1054" priority="1396">
      <formula>AC60&gt;=1</formula>
    </cfRule>
  </conditionalFormatting>
  <conditionalFormatting sqref="AC61">
    <cfRule type="expression" dxfId="1053" priority="1386" stopIfTrue="1">
      <formula>AC61=""</formula>
    </cfRule>
    <cfRule type="expression" dxfId="1052" priority="1387" stopIfTrue="1">
      <formula>AC61&lt;=0</formula>
    </cfRule>
    <cfRule type="expression" dxfId="1051" priority="1388" stopIfTrue="1">
      <formula>AC61&lt;1</formula>
    </cfRule>
    <cfRule type="expression" dxfId="1050" priority="1389">
      <formula>AC61&gt;=1</formula>
    </cfRule>
  </conditionalFormatting>
  <conditionalFormatting sqref="AC61">
    <cfRule type="expression" dxfId="1049" priority="1382" stopIfTrue="1">
      <formula>AC61=""</formula>
    </cfRule>
    <cfRule type="expression" dxfId="1048" priority="1383" stopIfTrue="1">
      <formula>AC61&lt;=0</formula>
    </cfRule>
    <cfRule type="expression" dxfId="1047" priority="1384" stopIfTrue="1">
      <formula>AC61&lt;1</formula>
    </cfRule>
    <cfRule type="expression" dxfId="1046" priority="1385">
      <formula>AC61&gt;=1</formula>
    </cfRule>
  </conditionalFormatting>
  <conditionalFormatting sqref="AC71">
    <cfRule type="expression" dxfId="1045" priority="1375" stopIfTrue="1">
      <formula>AC71=""</formula>
    </cfRule>
    <cfRule type="expression" dxfId="1044" priority="1376" stopIfTrue="1">
      <formula>AC71&lt;=0</formula>
    </cfRule>
    <cfRule type="expression" dxfId="1043" priority="1377" stopIfTrue="1">
      <formula>AC71&lt;1</formula>
    </cfRule>
    <cfRule type="expression" dxfId="1042" priority="1378">
      <formula>AC71&gt;=1</formula>
    </cfRule>
  </conditionalFormatting>
  <conditionalFormatting sqref="AC71">
    <cfRule type="expression" dxfId="1041" priority="1371" stopIfTrue="1">
      <formula>AC71=""</formula>
    </cfRule>
    <cfRule type="expression" dxfId="1040" priority="1372" stopIfTrue="1">
      <formula>AC71&lt;=0</formula>
    </cfRule>
    <cfRule type="expression" dxfId="1039" priority="1373" stopIfTrue="1">
      <formula>AC71&lt;1</formula>
    </cfRule>
    <cfRule type="expression" dxfId="1038" priority="1374">
      <formula>AC71&gt;=1</formula>
    </cfRule>
  </conditionalFormatting>
  <conditionalFormatting sqref="AC69:AC70">
    <cfRule type="expression" dxfId="1037" priority="1364" stopIfTrue="1">
      <formula>AC69=""</formula>
    </cfRule>
    <cfRule type="expression" dxfId="1036" priority="1365" stopIfTrue="1">
      <formula>AC69&lt;=0</formula>
    </cfRule>
    <cfRule type="expression" dxfId="1035" priority="1366" stopIfTrue="1">
      <formula>AC69&lt;1</formula>
    </cfRule>
    <cfRule type="expression" dxfId="1034" priority="1367">
      <formula>AC69&gt;=1</formula>
    </cfRule>
  </conditionalFormatting>
  <conditionalFormatting sqref="AC69:AC70">
    <cfRule type="expression" dxfId="1033" priority="1360" stopIfTrue="1">
      <formula>AC69=""</formula>
    </cfRule>
    <cfRule type="expression" dxfId="1032" priority="1361" stopIfTrue="1">
      <formula>AC69&lt;=0</formula>
    </cfRule>
    <cfRule type="expression" dxfId="1031" priority="1362" stopIfTrue="1">
      <formula>AC69&lt;1</formula>
    </cfRule>
    <cfRule type="expression" dxfId="1030" priority="1363">
      <formula>AC69&gt;=1</formula>
    </cfRule>
  </conditionalFormatting>
  <conditionalFormatting sqref="AC68">
    <cfRule type="expression" dxfId="1029" priority="1353" stopIfTrue="1">
      <formula>AC68=""</formula>
    </cfRule>
    <cfRule type="expression" dxfId="1028" priority="1354" stopIfTrue="1">
      <formula>AC68&lt;=0</formula>
    </cfRule>
    <cfRule type="expression" dxfId="1027" priority="1355" stopIfTrue="1">
      <formula>AC68&lt;1</formula>
    </cfRule>
    <cfRule type="expression" dxfId="1026" priority="1356">
      <formula>AC68&gt;=1</formula>
    </cfRule>
  </conditionalFormatting>
  <conditionalFormatting sqref="AC68">
    <cfRule type="expression" dxfId="1025" priority="1349" stopIfTrue="1">
      <formula>AC68=""</formula>
    </cfRule>
    <cfRule type="expression" dxfId="1024" priority="1350" stopIfTrue="1">
      <formula>AC68&lt;=0</formula>
    </cfRule>
    <cfRule type="expression" dxfId="1023" priority="1351" stopIfTrue="1">
      <formula>AC68&lt;1</formula>
    </cfRule>
    <cfRule type="expression" dxfId="1022" priority="1352">
      <formula>AC68&gt;=1</formula>
    </cfRule>
  </conditionalFormatting>
  <conditionalFormatting sqref="AC67">
    <cfRule type="expression" dxfId="1021" priority="1342" stopIfTrue="1">
      <formula>AC67=""</formula>
    </cfRule>
    <cfRule type="expression" dxfId="1020" priority="1343" stopIfTrue="1">
      <formula>AC67&lt;=0</formula>
    </cfRule>
    <cfRule type="expression" dxfId="1019" priority="1344" stopIfTrue="1">
      <formula>AC67&lt;1</formula>
    </cfRule>
    <cfRule type="expression" dxfId="1018" priority="1345">
      <formula>AC67&gt;=1</formula>
    </cfRule>
  </conditionalFormatting>
  <conditionalFormatting sqref="AC67">
    <cfRule type="expression" dxfId="1017" priority="1338" stopIfTrue="1">
      <formula>AC67=""</formula>
    </cfRule>
    <cfRule type="expression" dxfId="1016" priority="1339" stopIfTrue="1">
      <formula>AC67&lt;=0</formula>
    </cfRule>
    <cfRule type="expression" dxfId="1015" priority="1340" stopIfTrue="1">
      <formula>AC67&lt;1</formula>
    </cfRule>
    <cfRule type="expression" dxfId="1014" priority="1341">
      <formula>AC67&gt;=1</formula>
    </cfRule>
  </conditionalFormatting>
  <conditionalFormatting sqref="AC66">
    <cfRule type="expression" dxfId="1013" priority="1331" stopIfTrue="1">
      <formula>AC66=""</formula>
    </cfRule>
    <cfRule type="expression" dxfId="1012" priority="1332" stopIfTrue="1">
      <formula>AC66&lt;=0</formula>
    </cfRule>
    <cfRule type="expression" dxfId="1011" priority="1333" stopIfTrue="1">
      <formula>AC66&lt;1</formula>
    </cfRule>
    <cfRule type="expression" dxfId="1010" priority="1334">
      <formula>AC66&gt;=1</formula>
    </cfRule>
  </conditionalFormatting>
  <conditionalFormatting sqref="AC66">
    <cfRule type="expression" dxfId="1009" priority="1327" stopIfTrue="1">
      <formula>AC66=""</formula>
    </cfRule>
    <cfRule type="expression" dxfId="1008" priority="1328" stopIfTrue="1">
      <formula>AC66&lt;=0</formula>
    </cfRule>
    <cfRule type="expression" dxfId="1007" priority="1329" stopIfTrue="1">
      <formula>AC66&lt;1</formula>
    </cfRule>
    <cfRule type="expression" dxfId="1006" priority="1330">
      <formula>AC66&gt;=1</formula>
    </cfRule>
  </conditionalFormatting>
  <conditionalFormatting sqref="AB66">
    <cfRule type="expression" dxfId="1005" priority="1324" stopIfTrue="1">
      <formula>AC66=""</formula>
    </cfRule>
    <cfRule type="expression" dxfId="1004" priority="1325" stopIfTrue="1">
      <formula>AND(AC66&lt;&gt;"",AB66&lt;1)</formula>
    </cfRule>
    <cfRule type="expression" dxfId="1003" priority="1326">
      <formula>AND(AC66&lt;&gt;"",AB66&gt;=1)</formula>
    </cfRule>
  </conditionalFormatting>
  <conditionalFormatting sqref="AC65">
    <cfRule type="expression" dxfId="1002" priority="1320" stopIfTrue="1">
      <formula>AC65=""</formula>
    </cfRule>
    <cfRule type="expression" dxfId="1001" priority="1321" stopIfTrue="1">
      <formula>AC65&lt;=0</formula>
    </cfRule>
    <cfRule type="expression" dxfId="1000" priority="1322" stopIfTrue="1">
      <formula>AC65&lt;1</formula>
    </cfRule>
    <cfRule type="expression" dxfId="999" priority="1323">
      <formula>AC65&gt;=1</formula>
    </cfRule>
  </conditionalFormatting>
  <conditionalFormatting sqref="AC65">
    <cfRule type="expression" dxfId="998" priority="1316" stopIfTrue="1">
      <formula>AC65=""</formula>
    </cfRule>
    <cfRule type="expression" dxfId="997" priority="1317" stopIfTrue="1">
      <formula>AC65&lt;=0</formula>
    </cfRule>
    <cfRule type="expression" dxfId="996" priority="1318" stopIfTrue="1">
      <formula>AC65&lt;1</formula>
    </cfRule>
    <cfRule type="expression" dxfId="995" priority="1319">
      <formula>AC65&gt;=1</formula>
    </cfRule>
  </conditionalFormatting>
  <conditionalFormatting sqref="AB65">
    <cfRule type="expression" dxfId="994" priority="1313" stopIfTrue="1">
      <formula>AC65=""</formula>
    </cfRule>
    <cfRule type="expression" dxfId="993" priority="1314" stopIfTrue="1">
      <formula>AND(AC65&lt;&gt;"",AB65&lt;1)</formula>
    </cfRule>
    <cfRule type="expression" dxfId="992" priority="1315">
      <formula>AND(AC65&lt;&gt;"",AB65&gt;=1)</formula>
    </cfRule>
  </conditionalFormatting>
  <conditionalFormatting sqref="AC64">
    <cfRule type="expression" dxfId="991" priority="1309" stopIfTrue="1">
      <formula>AC64=""</formula>
    </cfRule>
    <cfRule type="expression" dxfId="990" priority="1310" stopIfTrue="1">
      <formula>AC64&lt;=0</formula>
    </cfRule>
    <cfRule type="expression" dxfId="989" priority="1311" stopIfTrue="1">
      <formula>AC64&lt;1</formula>
    </cfRule>
    <cfRule type="expression" dxfId="988" priority="1312">
      <formula>AC64&gt;=1</formula>
    </cfRule>
  </conditionalFormatting>
  <conditionalFormatting sqref="AC64">
    <cfRule type="expression" dxfId="987" priority="1305" stopIfTrue="1">
      <formula>AC64=""</formula>
    </cfRule>
    <cfRule type="expression" dxfId="986" priority="1306" stopIfTrue="1">
      <formula>AC64&lt;=0</formula>
    </cfRule>
    <cfRule type="expression" dxfId="985" priority="1307" stopIfTrue="1">
      <formula>AC64&lt;1</formula>
    </cfRule>
    <cfRule type="expression" dxfId="984" priority="1308">
      <formula>AC64&gt;=1</formula>
    </cfRule>
  </conditionalFormatting>
  <conditionalFormatting sqref="AC63">
    <cfRule type="expression" dxfId="983" priority="1298" stopIfTrue="1">
      <formula>AC63=""</formula>
    </cfRule>
    <cfRule type="expression" dxfId="982" priority="1299" stopIfTrue="1">
      <formula>AC63&lt;=0</formula>
    </cfRule>
    <cfRule type="expression" dxfId="981" priority="1300" stopIfTrue="1">
      <formula>AC63&lt;1</formula>
    </cfRule>
    <cfRule type="expression" dxfId="980" priority="1301">
      <formula>AC63&gt;=1</formula>
    </cfRule>
  </conditionalFormatting>
  <conditionalFormatting sqref="AC63">
    <cfRule type="expression" dxfId="979" priority="1294" stopIfTrue="1">
      <formula>AC63=""</formula>
    </cfRule>
    <cfRule type="expression" dxfId="978" priority="1295" stopIfTrue="1">
      <formula>AC63&lt;=0</formula>
    </cfRule>
    <cfRule type="expression" dxfId="977" priority="1296" stopIfTrue="1">
      <formula>AC63&lt;1</formula>
    </cfRule>
    <cfRule type="expression" dxfId="976" priority="1297">
      <formula>AC63&gt;=1</formula>
    </cfRule>
  </conditionalFormatting>
  <conditionalFormatting sqref="L42">
    <cfRule type="expression" dxfId="975" priority="1268" stopIfTrue="1">
      <formula>L42=""</formula>
    </cfRule>
    <cfRule type="expression" dxfId="974" priority="1269" stopIfTrue="1">
      <formula>L42&lt;=0</formula>
    </cfRule>
    <cfRule type="expression" dxfId="973" priority="1270" stopIfTrue="1">
      <formula>L42&lt;1</formula>
    </cfRule>
    <cfRule type="expression" dxfId="972" priority="1271">
      <formula>L42&gt;=1</formula>
    </cfRule>
  </conditionalFormatting>
  <conditionalFormatting sqref="L42">
    <cfRule type="expression" dxfId="971" priority="1264" stopIfTrue="1">
      <formula>L42=""</formula>
    </cfRule>
    <cfRule type="expression" dxfId="970" priority="1265" stopIfTrue="1">
      <formula>L42&lt;=0</formula>
    </cfRule>
    <cfRule type="expression" dxfId="969" priority="1266" stopIfTrue="1">
      <formula>L42&lt;1</formula>
    </cfRule>
    <cfRule type="expression" dxfId="968" priority="1267">
      <formula>L42&gt;=1</formula>
    </cfRule>
  </conditionalFormatting>
  <conditionalFormatting sqref="L44:L45 L47:L54">
    <cfRule type="expression" dxfId="967" priority="1260" stopIfTrue="1">
      <formula>L44=""</formula>
    </cfRule>
    <cfRule type="expression" dxfId="966" priority="1261" stopIfTrue="1">
      <formula>L44&lt;=0</formula>
    </cfRule>
    <cfRule type="expression" dxfId="965" priority="1262" stopIfTrue="1">
      <formula>L44&lt;1</formula>
    </cfRule>
    <cfRule type="expression" dxfId="964" priority="1263">
      <formula>L44&gt;=1</formula>
    </cfRule>
  </conditionalFormatting>
  <conditionalFormatting sqref="L44:L45 L47:L54">
    <cfRule type="expression" dxfId="963" priority="1256" stopIfTrue="1">
      <formula>L44=""</formula>
    </cfRule>
    <cfRule type="expression" dxfId="962" priority="1257" stopIfTrue="1">
      <formula>L44&lt;=0</formula>
    </cfRule>
    <cfRule type="expression" dxfId="961" priority="1258" stopIfTrue="1">
      <formula>L44&lt;1</formula>
    </cfRule>
    <cfRule type="expression" dxfId="960" priority="1259">
      <formula>L44&gt;=1</formula>
    </cfRule>
  </conditionalFormatting>
  <conditionalFormatting sqref="L56">
    <cfRule type="expression" dxfId="959" priority="1252" stopIfTrue="1">
      <formula>L56=""</formula>
    </cfRule>
    <cfRule type="expression" dxfId="958" priority="1253" stopIfTrue="1">
      <formula>L56&lt;=0</formula>
    </cfRule>
    <cfRule type="expression" dxfId="957" priority="1254" stopIfTrue="1">
      <formula>L56&lt;1</formula>
    </cfRule>
    <cfRule type="expression" dxfId="956" priority="1255">
      <formula>L56&gt;=1</formula>
    </cfRule>
  </conditionalFormatting>
  <conditionalFormatting sqref="L56">
    <cfRule type="expression" dxfId="955" priority="1248" stopIfTrue="1">
      <formula>L56=""</formula>
    </cfRule>
    <cfRule type="expression" dxfId="954" priority="1249" stopIfTrue="1">
      <formula>L56&lt;=0</formula>
    </cfRule>
    <cfRule type="expression" dxfId="953" priority="1250" stopIfTrue="1">
      <formula>L56&lt;1</formula>
    </cfRule>
    <cfRule type="expression" dxfId="952" priority="1251">
      <formula>L56&gt;=1</formula>
    </cfRule>
  </conditionalFormatting>
  <conditionalFormatting sqref="L58:L71">
    <cfRule type="expression" dxfId="951" priority="1244" stopIfTrue="1">
      <formula>L58=""</formula>
    </cfRule>
    <cfRule type="expression" dxfId="950" priority="1245" stopIfTrue="1">
      <formula>L58&lt;=0</formula>
    </cfRule>
    <cfRule type="expression" dxfId="949" priority="1246" stopIfTrue="1">
      <formula>L58&lt;1</formula>
    </cfRule>
    <cfRule type="expression" dxfId="948" priority="1247">
      <formula>L58&gt;=1</formula>
    </cfRule>
  </conditionalFormatting>
  <conditionalFormatting sqref="L58:L71">
    <cfRule type="expression" dxfId="947" priority="1240" stopIfTrue="1">
      <formula>L58=""</formula>
    </cfRule>
    <cfRule type="expression" dxfId="946" priority="1241" stopIfTrue="1">
      <formula>L58&lt;=0</formula>
    </cfRule>
    <cfRule type="expression" dxfId="945" priority="1242" stopIfTrue="1">
      <formula>L58&lt;1</formula>
    </cfRule>
    <cfRule type="expression" dxfId="944" priority="1243">
      <formula>L58&gt;=1</formula>
    </cfRule>
  </conditionalFormatting>
  <conditionalFormatting sqref="L73">
    <cfRule type="expression" dxfId="943" priority="1236" stopIfTrue="1">
      <formula>L73=""</formula>
    </cfRule>
    <cfRule type="expression" dxfId="942" priority="1237" stopIfTrue="1">
      <formula>L73&lt;=0</formula>
    </cfRule>
    <cfRule type="expression" dxfId="941" priority="1238" stopIfTrue="1">
      <formula>L73&lt;1</formula>
    </cfRule>
    <cfRule type="expression" dxfId="940" priority="1239">
      <formula>L73&gt;=1</formula>
    </cfRule>
  </conditionalFormatting>
  <conditionalFormatting sqref="Z10:AA10">
    <cfRule type="expression" dxfId="930" priority="1204" stopIfTrue="1">
      <formula>Z10=""</formula>
    </cfRule>
    <cfRule type="expression" dxfId="929" priority="1205" stopIfTrue="1">
      <formula>Z10&lt;=0</formula>
    </cfRule>
    <cfRule type="expression" dxfId="928" priority="1206" stopIfTrue="1">
      <formula>Z10&lt;1</formula>
    </cfRule>
    <cfRule type="expression" dxfId="927" priority="1207">
      <formula>Z10&gt;=1</formula>
    </cfRule>
  </conditionalFormatting>
  <conditionalFormatting sqref="Z10:AA10">
    <cfRule type="expression" dxfId="926" priority="1208" stopIfTrue="1">
      <formula>Z10=""</formula>
    </cfRule>
    <cfRule type="expression" dxfId="925" priority="1209" stopIfTrue="1">
      <formula>Z10&lt;=0</formula>
    </cfRule>
    <cfRule type="expression" dxfId="924" priority="1210" stopIfTrue="1">
      <formula>Z10&lt;1</formula>
    </cfRule>
    <cfRule type="expression" dxfId="923" priority="1211">
      <formula>Z10&gt;=1</formula>
    </cfRule>
  </conditionalFormatting>
  <conditionalFormatting sqref="AD10:AE10">
    <cfRule type="expression" dxfId="922" priority="1196" stopIfTrue="1">
      <formula>AD10=""</formula>
    </cfRule>
    <cfRule type="expression" dxfId="921" priority="1197" stopIfTrue="1">
      <formula>AD10&lt;=0</formula>
    </cfRule>
    <cfRule type="expression" dxfId="920" priority="1198" stopIfTrue="1">
      <formula>AD10&lt;1</formula>
    </cfRule>
    <cfRule type="expression" dxfId="919" priority="1199">
      <formula>AD10&gt;=1</formula>
    </cfRule>
  </conditionalFormatting>
  <conditionalFormatting sqref="AD10:AE10">
    <cfRule type="expression" dxfId="918" priority="1200" stopIfTrue="1">
      <formula>AD10=""</formula>
    </cfRule>
    <cfRule type="expression" dxfId="917" priority="1201" stopIfTrue="1">
      <formula>AD10&lt;=0</formula>
    </cfRule>
    <cfRule type="expression" dxfId="916" priority="1202" stopIfTrue="1">
      <formula>AD10&lt;1</formula>
    </cfRule>
    <cfRule type="expression" dxfId="915" priority="1203">
      <formula>AD10&gt;=1</formula>
    </cfRule>
  </conditionalFormatting>
  <conditionalFormatting sqref="Z12:AA12">
    <cfRule type="expression" dxfId="914" priority="1192" stopIfTrue="1">
      <formula>Z12=""</formula>
    </cfRule>
    <cfRule type="expression" dxfId="913" priority="1193" stopIfTrue="1">
      <formula>Z12&lt;=0</formula>
    </cfRule>
    <cfRule type="expression" dxfId="912" priority="1194" stopIfTrue="1">
      <formula>Z12&lt;1</formula>
    </cfRule>
    <cfRule type="expression" dxfId="911" priority="1195">
      <formula>Z12&gt;=1</formula>
    </cfRule>
  </conditionalFormatting>
  <conditionalFormatting sqref="Z13:AA13">
    <cfRule type="expression" dxfId="910" priority="1188" stopIfTrue="1">
      <formula>Z13=""</formula>
    </cfRule>
    <cfRule type="expression" dxfId="909" priority="1189" stopIfTrue="1">
      <formula>Z13&lt;=0</formula>
    </cfRule>
    <cfRule type="expression" dxfId="908" priority="1190" stopIfTrue="1">
      <formula>Z13&lt;1</formula>
    </cfRule>
    <cfRule type="expression" dxfId="907" priority="1191">
      <formula>Z13&gt;=1</formula>
    </cfRule>
  </conditionalFormatting>
  <conditionalFormatting sqref="Z14:AA14">
    <cfRule type="expression" dxfId="906" priority="1180" stopIfTrue="1">
      <formula>Z14=""</formula>
    </cfRule>
    <cfRule type="expression" dxfId="905" priority="1181" stopIfTrue="1">
      <formula>Z14&lt;=0</formula>
    </cfRule>
    <cfRule type="expression" dxfId="904" priority="1182" stopIfTrue="1">
      <formula>Z14&lt;1</formula>
    </cfRule>
    <cfRule type="expression" dxfId="903" priority="1183">
      <formula>Z14&gt;=1</formula>
    </cfRule>
  </conditionalFormatting>
  <conditionalFormatting sqref="Z17:AA17">
    <cfRule type="expression" dxfId="902" priority="1172" stopIfTrue="1">
      <formula>Z17=""</formula>
    </cfRule>
    <cfRule type="expression" dxfId="901" priority="1173" stopIfTrue="1">
      <formula>Z17&lt;=0</formula>
    </cfRule>
    <cfRule type="expression" dxfId="900" priority="1174" stopIfTrue="1">
      <formula>Z17&lt;1</formula>
    </cfRule>
    <cfRule type="expression" dxfId="899" priority="1175">
      <formula>Z17&gt;=1</formula>
    </cfRule>
  </conditionalFormatting>
  <conditionalFormatting sqref="Z15:AA15">
    <cfRule type="expression" dxfId="898" priority="1184" stopIfTrue="1">
      <formula>Z15=""</formula>
    </cfRule>
    <cfRule type="expression" dxfId="897" priority="1185" stopIfTrue="1">
      <formula>Z15&lt;=0</formula>
    </cfRule>
    <cfRule type="expression" dxfId="896" priority="1186" stopIfTrue="1">
      <formula>Z15&lt;1</formula>
    </cfRule>
    <cfRule type="expression" dxfId="895" priority="1187">
      <formula>Z15&gt;=1</formula>
    </cfRule>
  </conditionalFormatting>
  <conditionalFormatting sqref="Z16:AA16">
    <cfRule type="expression" dxfId="894" priority="1176" stopIfTrue="1">
      <formula>Z16=""</formula>
    </cfRule>
    <cfRule type="expression" dxfId="893" priority="1177" stopIfTrue="1">
      <formula>Z16&lt;=0</formula>
    </cfRule>
    <cfRule type="expression" dxfId="892" priority="1178" stopIfTrue="1">
      <formula>Z16&lt;1</formula>
    </cfRule>
    <cfRule type="expression" dxfId="891" priority="1179">
      <formula>Z16&gt;=1</formula>
    </cfRule>
  </conditionalFormatting>
  <conditionalFormatting sqref="AD12:AE12">
    <cfRule type="expression" dxfId="890" priority="1168" stopIfTrue="1">
      <formula>AD12=""</formula>
    </cfRule>
    <cfRule type="expression" dxfId="889" priority="1169" stopIfTrue="1">
      <formula>AD12&lt;=0</formula>
    </cfRule>
    <cfRule type="expression" dxfId="888" priority="1170" stopIfTrue="1">
      <formula>AD12&lt;1</formula>
    </cfRule>
    <cfRule type="expression" dxfId="887" priority="1171">
      <formula>AD12&gt;=1</formula>
    </cfRule>
  </conditionalFormatting>
  <conditionalFormatting sqref="AD13:AE13">
    <cfRule type="expression" dxfId="886" priority="1164" stopIfTrue="1">
      <formula>AD13=""</formula>
    </cfRule>
    <cfRule type="expression" dxfId="885" priority="1165" stopIfTrue="1">
      <formula>AD13&lt;=0</formula>
    </cfRule>
    <cfRule type="expression" dxfId="884" priority="1166" stopIfTrue="1">
      <formula>AD13&lt;1</formula>
    </cfRule>
    <cfRule type="expression" dxfId="883" priority="1167">
      <formula>AD13&gt;=1</formula>
    </cfRule>
  </conditionalFormatting>
  <conditionalFormatting sqref="P34">
    <cfRule type="expression" dxfId="882" priority="1136" stopIfTrue="1">
      <formula>P34=""</formula>
    </cfRule>
    <cfRule type="expression" dxfId="881" priority="1137" stopIfTrue="1">
      <formula>P34&lt;=0</formula>
    </cfRule>
    <cfRule type="expression" dxfId="880" priority="1138" stopIfTrue="1">
      <formula>P34&lt;1</formula>
    </cfRule>
    <cfRule type="expression" dxfId="879" priority="1139">
      <formula>P34&gt;=1</formula>
    </cfRule>
  </conditionalFormatting>
  <conditionalFormatting sqref="P34">
    <cfRule type="expression" dxfId="878" priority="1132" stopIfTrue="1">
      <formula>P34=""</formula>
    </cfRule>
    <cfRule type="expression" dxfId="877" priority="1133" stopIfTrue="1">
      <formula>P34&lt;=0</formula>
    </cfRule>
    <cfRule type="expression" dxfId="876" priority="1134" stopIfTrue="1">
      <formula>P34&lt;1</formula>
    </cfRule>
    <cfRule type="expression" dxfId="875" priority="1135">
      <formula>P34&gt;=1</formula>
    </cfRule>
  </conditionalFormatting>
  <conditionalFormatting sqref="R18">
    <cfRule type="expression" dxfId="874" priority="1128" stopIfTrue="1">
      <formula>R18=""</formula>
    </cfRule>
    <cfRule type="expression" dxfId="873" priority="1129" stopIfTrue="1">
      <formula>R18&lt;=0</formula>
    </cfRule>
    <cfRule type="expression" dxfId="872" priority="1130" stopIfTrue="1">
      <formula>R18&lt;1</formula>
    </cfRule>
    <cfRule type="expression" dxfId="871" priority="1131">
      <formula>R18&gt;=1</formula>
    </cfRule>
  </conditionalFormatting>
  <conditionalFormatting sqref="O18">
    <cfRule type="expression" dxfId="870" priority="1124" stopIfTrue="1">
      <formula>O18=""</formula>
    </cfRule>
    <cfRule type="expression" dxfId="869" priority="1125" stopIfTrue="1">
      <formula>O18&lt;=0</formula>
    </cfRule>
    <cfRule type="expression" dxfId="868" priority="1126" stopIfTrue="1">
      <formula>O18&lt;1</formula>
    </cfRule>
    <cfRule type="expression" dxfId="867" priority="1127">
      <formula>O18&gt;=1</formula>
    </cfRule>
  </conditionalFormatting>
  <conditionalFormatting sqref="U18">
    <cfRule type="expression" dxfId="866" priority="1120" stopIfTrue="1">
      <formula>U18=""</formula>
    </cfRule>
    <cfRule type="expression" dxfId="865" priority="1121" stopIfTrue="1">
      <formula>U18&lt;=0</formula>
    </cfRule>
    <cfRule type="expression" dxfId="864" priority="1122" stopIfTrue="1">
      <formula>U18&lt;1</formula>
    </cfRule>
    <cfRule type="expression" dxfId="863" priority="1123">
      <formula>U18&gt;=1</formula>
    </cfRule>
  </conditionalFormatting>
  <conditionalFormatting sqref="P18:Q18">
    <cfRule type="expression" dxfId="862" priority="1112" stopIfTrue="1">
      <formula>P18=""</formula>
    </cfRule>
    <cfRule type="expression" dxfId="861" priority="1113" stopIfTrue="1">
      <formula>P18&lt;=0</formula>
    </cfRule>
    <cfRule type="expression" dxfId="860" priority="1114" stopIfTrue="1">
      <formula>P18&lt;1</formula>
    </cfRule>
    <cfRule type="expression" dxfId="859" priority="1115">
      <formula>P18&gt;=1</formula>
    </cfRule>
  </conditionalFormatting>
  <conditionalFormatting sqref="V18:W18">
    <cfRule type="expression" dxfId="858" priority="1116" stopIfTrue="1">
      <formula>V18=""</formula>
    </cfRule>
    <cfRule type="expression" dxfId="857" priority="1117" stopIfTrue="1">
      <formula>V18&lt;=0</formula>
    </cfRule>
    <cfRule type="expression" dxfId="856" priority="1118" stopIfTrue="1">
      <formula>V18&lt;1</formula>
    </cfRule>
    <cfRule type="expression" dxfId="855" priority="1119">
      <formula>V18&gt;=1</formula>
    </cfRule>
  </conditionalFormatting>
  <conditionalFormatting sqref="AD18:AE18">
    <cfRule type="expression" dxfId="854" priority="1096" stopIfTrue="1">
      <formula>AD18=""</formula>
    </cfRule>
    <cfRule type="expression" dxfId="853" priority="1097" stopIfTrue="1">
      <formula>AD18&lt;=0</formula>
    </cfRule>
    <cfRule type="expression" dxfId="852" priority="1098" stopIfTrue="1">
      <formula>AD18&lt;1</formula>
    </cfRule>
    <cfRule type="expression" dxfId="851" priority="1099">
      <formula>AD18&gt;=1</formula>
    </cfRule>
  </conditionalFormatting>
  <conditionalFormatting sqref="Y18">
    <cfRule type="expression" dxfId="850" priority="1108" stopIfTrue="1">
      <formula>Y18=""</formula>
    </cfRule>
    <cfRule type="expression" dxfId="849" priority="1109" stopIfTrue="1">
      <formula>Y18&lt;=0</formula>
    </cfRule>
    <cfRule type="expression" dxfId="848" priority="1110" stopIfTrue="1">
      <formula>Y18&lt;1</formula>
    </cfRule>
    <cfRule type="expression" dxfId="847" priority="1111">
      <formula>Y18&gt;=1</formula>
    </cfRule>
  </conditionalFormatting>
  <conditionalFormatting sqref="AC18">
    <cfRule type="expression" dxfId="846" priority="1104" stopIfTrue="1">
      <formula>AC18=""</formula>
    </cfRule>
    <cfRule type="expression" dxfId="845" priority="1105" stopIfTrue="1">
      <formula>AC18&lt;=0</formula>
    </cfRule>
    <cfRule type="expression" dxfId="844" priority="1106" stopIfTrue="1">
      <formula>AC18&lt;1</formula>
    </cfRule>
    <cfRule type="expression" dxfId="843" priority="1107">
      <formula>AC18&gt;=1</formula>
    </cfRule>
  </conditionalFormatting>
  <conditionalFormatting sqref="Z18:AA18">
    <cfRule type="expression" dxfId="842" priority="1100" stopIfTrue="1">
      <formula>Z18=""</formula>
    </cfRule>
    <cfRule type="expression" dxfId="841" priority="1101" stopIfTrue="1">
      <formula>Z18&lt;=0</formula>
    </cfRule>
    <cfRule type="expression" dxfId="840" priority="1102" stopIfTrue="1">
      <formula>Z18&lt;1</formula>
    </cfRule>
    <cfRule type="expression" dxfId="839" priority="1103">
      <formula>Z18&gt;=1</formula>
    </cfRule>
  </conditionalFormatting>
  <conditionalFormatting sqref="R19">
    <cfRule type="expression" dxfId="838" priority="1092" stopIfTrue="1">
      <formula>R19=""</formula>
    </cfRule>
    <cfRule type="expression" dxfId="837" priority="1093" stopIfTrue="1">
      <formula>R19&lt;=0</formula>
    </cfRule>
    <cfRule type="expression" dxfId="836" priority="1094" stopIfTrue="1">
      <formula>R19&lt;1</formula>
    </cfRule>
    <cfRule type="expression" dxfId="835" priority="1095">
      <formula>R19&gt;=1</formula>
    </cfRule>
  </conditionalFormatting>
  <conditionalFormatting sqref="O19">
    <cfRule type="expression" dxfId="834" priority="1088" stopIfTrue="1">
      <formula>O19=""</formula>
    </cfRule>
    <cfRule type="expression" dxfId="833" priority="1089" stopIfTrue="1">
      <formula>O19&lt;=0</formula>
    </cfRule>
    <cfRule type="expression" dxfId="832" priority="1090" stopIfTrue="1">
      <formula>O19&lt;1</formula>
    </cfRule>
    <cfRule type="expression" dxfId="831" priority="1091">
      <formula>O19&gt;=1</formula>
    </cfRule>
  </conditionalFormatting>
  <conditionalFormatting sqref="U19">
    <cfRule type="expression" dxfId="830" priority="1084" stopIfTrue="1">
      <formula>U19=""</formula>
    </cfRule>
    <cfRule type="expression" dxfId="829" priority="1085" stopIfTrue="1">
      <formula>U19&lt;=0</formula>
    </cfRule>
    <cfRule type="expression" dxfId="828" priority="1086" stopIfTrue="1">
      <formula>U19&lt;1</formula>
    </cfRule>
    <cfRule type="expression" dxfId="827" priority="1087">
      <formula>U19&gt;=1</formula>
    </cfRule>
  </conditionalFormatting>
  <conditionalFormatting sqref="P19:Q19">
    <cfRule type="expression" dxfId="826" priority="1076" stopIfTrue="1">
      <formula>P19=""</formula>
    </cfRule>
    <cfRule type="expression" dxfId="825" priority="1077" stopIfTrue="1">
      <formula>P19&lt;=0</formula>
    </cfRule>
    <cfRule type="expression" dxfId="824" priority="1078" stopIfTrue="1">
      <formula>P19&lt;1</formula>
    </cfRule>
    <cfRule type="expression" dxfId="823" priority="1079">
      <formula>P19&gt;=1</formula>
    </cfRule>
  </conditionalFormatting>
  <conditionalFormatting sqref="V19:W19">
    <cfRule type="expression" dxfId="822" priority="1080" stopIfTrue="1">
      <formula>V19=""</formula>
    </cfRule>
    <cfRule type="expression" dxfId="821" priority="1081" stopIfTrue="1">
      <formula>V19&lt;=0</formula>
    </cfRule>
    <cfRule type="expression" dxfId="820" priority="1082" stopIfTrue="1">
      <formula>V19&lt;1</formula>
    </cfRule>
    <cfRule type="expression" dxfId="819" priority="1083">
      <formula>V19&gt;=1</formula>
    </cfRule>
  </conditionalFormatting>
  <conditionalFormatting sqref="AD19:AE19">
    <cfRule type="expression" dxfId="818" priority="1060" stopIfTrue="1">
      <formula>AD19=""</formula>
    </cfRule>
    <cfRule type="expression" dxfId="817" priority="1061" stopIfTrue="1">
      <formula>AD19&lt;=0</formula>
    </cfRule>
    <cfRule type="expression" dxfId="816" priority="1062" stopIfTrue="1">
      <formula>AD19&lt;1</formula>
    </cfRule>
    <cfRule type="expression" dxfId="815" priority="1063">
      <formula>AD19&gt;=1</formula>
    </cfRule>
  </conditionalFormatting>
  <conditionalFormatting sqref="Y19">
    <cfRule type="expression" dxfId="814" priority="1072" stopIfTrue="1">
      <formula>Y19=""</formula>
    </cfRule>
    <cfRule type="expression" dxfId="813" priority="1073" stopIfTrue="1">
      <formula>Y19&lt;=0</formula>
    </cfRule>
    <cfRule type="expression" dxfId="812" priority="1074" stopIfTrue="1">
      <formula>Y19&lt;1</formula>
    </cfRule>
    <cfRule type="expression" dxfId="811" priority="1075">
      <formula>Y19&gt;=1</formula>
    </cfRule>
  </conditionalFormatting>
  <conditionalFormatting sqref="AC19">
    <cfRule type="expression" dxfId="810" priority="1068" stopIfTrue="1">
      <formula>AC19=""</formula>
    </cfRule>
    <cfRule type="expression" dxfId="809" priority="1069" stopIfTrue="1">
      <formula>AC19&lt;=0</formula>
    </cfRule>
    <cfRule type="expression" dxfId="808" priority="1070" stopIfTrue="1">
      <formula>AC19&lt;1</formula>
    </cfRule>
    <cfRule type="expression" dxfId="807" priority="1071">
      <formula>AC19&gt;=1</formula>
    </cfRule>
  </conditionalFormatting>
  <conditionalFormatting sqref="Z19:AA19">
    <cfRule type="expression" dxfId="806" priority="1064" stopIfTrue="1">
      <formula>Z19=""</formula>
    </cfRule>
    <cfRule type="expression" dxfId="805" priority="1065" stopIfTrue="1">
      <formula>Z19&lt;=0</formula>
    </cfRule>
    <cfRule type="expression" dxfId="804" priority="1066" stopIfTrue="1">
      <formula>Z19&lt;1</formula>
    </cfRule>
    <cfRule type="expression" dxfId="803" priority="1067">
      <formula>Z19&gt;=1</formula>
    </cfRule>
  </conditionalFormatting>
  <conditionalFormatting sqref="Z32">
    <cfRule type="expression" dxfId="802" priority="1036" stopIfTrue="1">
      <formula>Z32=""</formula>
    </cfRule>
    <cfRule type="expression" dxfId="801" priority="1037" stopIfTrue="1">
      <formula>Z32&lt;=0</formula>
    </cfRule>
    <cfRule type="expression" dxfId="800" priority="1038" stopIfTrue="1">
      <formula>Z32&lt;1</formula>
    </cfRule>
    <cfRule type="expression" dxfId="799" priority="1039">
      <formula>Z32&gt;=1</formula>
    </cfRule>
  </conditionalFormatting>
  <conditionalFormatting sqref="Z31">
    <cfRule type="expression" dxfId="798" priority="1056" stopIfTrue="1">
      <formula>Z31=""</formula>
    </cfRule>
    <cfRule type="expression" dxfId="797" priority="1057" stopIfTrue="1">
      <formula>Z31&lt;=0</formula>
    </cfRule>
    <cfRule type="expression" dxfId="796" priority="1058" stopIfTrue="1">
      <formula>Z31&lt;1</formula>
    </cfRule>
    <cfRule type="expression" dxfId="795" priority="1059">
      <formula>Z31&gt;=1</formula>
    </cfRule>
  </conditionalFormatting>
  <conditionalFormatting sqref="Z31">
    <cfRule type="expression" dxfId="794" priority="1052" stopIfTrue="1">
      <formula>Z31=""</formula>
    </cfRule>
    <cfRule type="expression" dxfId="793" priority="1053" stopIfTrue="1">
      <formula>Z31&lt;=0</formula>
    </cfRule>
    <cfRule type="expression" dxfId="792" priority="1054" stopIfTrue="1">
      <formula>Z31&lt;1</formula>
    </cfRule>
    <cfRule type="expression" dxfId="791" priority="1055">
      <formula>Z31&gt;=1</formula>
    </cfRule>
  </conditionalFormatting>
  <conditionalFormatting sqref="Z33">
    <cfRule type="expression" dxfId="790" priority="1048" stopIfTrue="1">
      <formula>Z33=""</formula>
    </cfRule>
    <cfRule type="expression" dxfId="789" priority="1049" stopIfTrue="1">
      <formula>Z33&lt;=0</formula>
    </cfRule>
    <cfRule type="expression" dxfId="788" priority="1050" stopIfTrue="1">
      <formula>Z33&lt;1</formula>
    </cfRule>
    <cfRule type="expression" dxfId="787" priority="1051">
      <formula>Z33&gt;=1</formula>
    </cfRule>
  </conditionalFormatting>
  <conditionalFormatting sqref="Z33">
    <cfRule type="expression" dxfId="786" priority="1044" stopIfTrue="1">
      <formula>Z33=""</formula>
    </cfRule>
    <cfRule type="expression" dxfId="785" priority="1045" stopIfTrue="1">
      <formula>Z33&lt;=0</formula>
    </cfRule>
    <cfRule type="expression" dxfId="784" priority="1046" stopIfTrue="1">
      <formula>Z33&lt;1</formula>
    </cfRule>
    <cfRule type="expression" dxfId="783" priority="1047">
      <formula>Z33&gt;=1</formula>
    </cfRule>
  </conditionalFormatting>
  <conditionalFormatting sqref="Z32">
    <cfRule type="expression" dxfId="782" priority="1040" stopIfTrue="1">
      <formula>Z32=""</formula>
    </cfRule>
    <cfRule type="expression" dxfId="781" priority="1041" stopIfTrue="1">
      <formula>Z32&lt;=0</formula>
    </cfRule>
    <cfRule type="expression" dxfId="780" priority="1042" stopIfTrue="1">
      <formula>Z32&lt;1</formula>
    </cfRule>
    <cfRule type="expression" dxfId="779" priority="1043">
      <formula>Z32&gt;=1</formula>
    </cfRule>
  </conditionalFormatting>
  <conditionalFormatting sqref="Z34">
    <cfRule type="expression" dxfId="778" priority="1032" stopIfTrue="1">
      <formula>Z34=""</formula>
    </cfRule>
    <cfRule type="expression" dxfId="777" priority="1033" stopIfTrue="1">
      <formula>Z34&lt;=0</formula>
    </cfRule>
    <cfRule type="expression" dxfId="776" priority="1034" stopIfTrue="1">
      <formula>Z34&lt;1</formula>
    </cfRule>
    <cfRule type="expression" dxfId="775" priority="1035">
      <formula>Z34&gt;=1</formula>
    </cfRule>
  </conditionalFormatting>
  <conditionalFormatting sqref="Z34">
    <cfRule type="expression" dxfId="774" priority="1028" stopIfTrue="1">
      <formula>Z34=""</formula>
    </cfRule>
    <cfRule type="expression" dxfId="773" priority="1029" stopIfTrue="1">
      <formula>Z34&lt;=0</formula>
    </cfRule>
    <cfRule type="expression" dxfId="772" priority="1030" stopIfTrue="1">
      <formula>Z34&lt;1</formula>
    </cfRule>
    <cfRule type="expression" dxfId="771" priority="1031">
      <formula>Z34&gt;=1</formula>
    </cfRule>
  </conditionalFormatting>
  <conditionalFormatting sqref="Z35">
    <cfRule type="expression" dxfId="770" priority="1024" stopIfTrue="1">
      <formula>Z35=""</formula>
    </cfRule>
    <cfRule type="expression" dxfId="769" priority="1025" stopIfTrue="1">
      <formula>Z35&lt;=0</formula>
    </cfRule>
    <cfRule type="expression" dxfId="768" priority="1026" stopIfTrue="1">
      <formula>Z35&lt;1</formula>
    </cfRule>
    <cfRule type="expression" dxfId="767" priority="1027">
      <formula>Z35&gt;=1</formula>
    </cfRule>
  </conditionalFormatting>
  <conditionalFormatting sqref="Z35">
    <cfRule type="expression" dxfId="766" priority="1020" stopIfTrue="1">
      <formula>Z35=""</formula>
    </cfRule>
    <cfRule type="expression" dxfId="765" priority="1021" stopIfTrue="1">
      <formula>Z35&lt;=0</formula>
    </cfRule>
    <cfRule type="expression" dxfId="764" priority="1022" stopIfTrue="1">
      <formula>Z35&lt;1</formula>
    </cfRule>
    <cfRule type="expression" dxfId="763" priority="1023">
      <formula>Z35&gt;=1</formula>
    </cfRule>
  </conditionalFormatting>
  <conditionalFormatting sqref="Z36">
    <cfRule type="expression" dxfId="762" priority="1016" stopIfTrue="1">
      <formula>Z36=""</formula>
    </cfRule>
    <cfRule type="expression" dxfId="761" priority="1017" stopIfTrue="1">
      <formula>Z36&lt;=0</formula>
    </cfRule>
    <cfRule type="expression" dxfId="760" priority="1018" stopIfTrue="1">
      <formula>Z36&lt;1</formula>
    </cfRule>
    <cfRule type="expression" dxfId="759" priority="1019">
      <formula>Z36&gt;=1</formula>
    </cfRule>
  </conditionalFormatting>
  <conditionalFormatting sqref="Z36">
    <cfRule type="expression" dxfId="758" priority="1012" stopIfTrue="1">
      <formula>Z36=""</formula>
    </cfRule>
    <cfRule type="expression" dxfId="757" priority="1013" stopIfTrue="1">
      <formula>Z36&lt;=0</formula>
    </cfRule>
    <cfRule type="expression" dxfId="756" priority="1014" stopIfTrue="1">
      <formula>Z36&lt;1</formula>
    </cfRule>
    <cfRule type="expression" dxfId="755" priority="1015">
      <formula>Z36&gt;=1</formula>
    </cfRule>
  </conditionalFormatting>
  <conditionalFormatting sqref="Z37">
    <cfRule type="expression" dxfId="754" priority="1008" stopIfTrue="1">
      <formula>Z37=""</formula>
    </cfRule>
    <cfRule type="expression" dxfId="753" priority="1009" stopIfTrue="1">
      <formula>Z37&lt;=0</formula>
    </cfRule>
    <cfRule type="expression" dxfId="752" priority="1010" stopIfTrue="1">
      <formula>Z37&lt;1</formula>
    </cfRule>
    <cfRule type="expression" dxfId="751" priority="1011">
      <formula>Z37&gt;=1</formula>
    </cfRule>
  </conditionalFormatting>
  <conditionalFormatting sqref="Z37">
    <cfRule type="expression" dxfId="750" priority="1004" stopIfTrue="1">
      <formula>Z37=""</formula>
    </cfRule>
    <cfRule type="expression" dxfId="749" priority="1005" stopIfTrue="1">
      <formula>Z37&lt;=0</formula>
    </cfRule>
    <cfRule type="expression" dxfId="748" priority="1006" stopIfTrue="1">
      <formula>Z37&lt;1</formula>
    </cfRule>
    <cfRule type="expression" dxfId="747" priority="1007">
      <formula>Z37&gt;=1</formula>
    </cfRule>
  </conditionalFormatting>
  <conditionalFormatting sqref="Z38">
    <cfRule type="expression" dxfId="746" priority="1000" stopIfTrue="1">
      <formula>Z38=""</formula>
    </cfRule>
    <cfRule type="expression" dxfId="745" priority="1001" stopIfTrue="1">
      <formula>Z38&lt;=0</formula>
    </cfRule>
    <cfRule type="expression" dxfId="744" priority="1002" stopIfTrue="1">
      <formula>Z38&lt;1</formula>
    </cfRule>
    <cfRule type="expression" dxfId="743" priority="1003">
      <formula>Z38&gt;=1</formula>
    </cfRule>
  </conditionalFormatting>
  <conditionalFormatting sqref="Z38">
    <cfRule type="expression" dxfId="742" priority="996" stopIfTrue="1">
      <formula>Z38=""</formula>
    </cfRule>
    <cfRule type="expression" dxfId="741" priority="997" stopIfTrue="1">
      <formula>Z38&lt;=0</formula>
    </cfRule>
    <cfRule type="expression" dxfId="740" priority="998" stopIfTrue="1">
      <formula>Z38&lt;1</formula>
    </cfRule>
    <cfRule type="expression" dxfId="739" priority="999">
      <formula>Z38&gt;=1</formula>
    </cfRule>
  </conditionalFormatting>
  <conditionalFormatting sqref="Z42">
    <cfRule type="expression" dxfId="738" priority="984" stopIfTrue="1">
      <formula>Z42=""</formula>
    </cfRule>
    <cfRule type="expression" dxfId="737" priority="985" stopIfTrue="1">
      <formula>Z42&lt;=0</formula>
    </cfRule>
    <cfRule type="expression" dxfId="736" priority="986" stopIfTrue="1">
      <formula>Z42&lt;1</formula>
    </cfRule>
    <cfRule type="expression" dxfId="735" priority="987">
      <formula>Z42&gt;=1</formula>
    </cfRule>
  </conditionalFormatting>
  <conditionalFormatting sqref="Z42">
    <cfRule type="expression" dxfId="734" priority="980" stopIfTrue="1">
      <formula>Z42=""</formula>
    </cfRule>
    <cfRule type="expression" dxfId="733" priority="981" stopIfTrue="1">
      <formula>Z42&lt;=0</formula>
    </cfRule>
    <cfRule type="expression" dxfId="732" priority="982" stopIfTrue="1">
      <formula>Z42&lt;1</formula>
    </cfRule>
    <cfRule type="expression" dxfId="731" priority="983">
      <formula>Z42&gt;=1</formula>
    </cfRule>
  </conditionalFormatting>
  <conditionalFormatting sqref="Z45">
    <cfRule type="expression" dxfId="730" priority="904" stopIfTrue="1">
      <formula>Z45=""</formula>
    </cfRule>
    <cfRule type="expression" dxfId="729" priority="905" stopIfTrue="1">
      <formula>Z45&lt;=0</formula>
    </cfRule>
    <cfRule type="expression" dxfId="728" priority="906" stopIfTrue="1">
      <formula>Z45&lt;1</formula>
    </cfRule>
    <cfRule type="expression" dxfId="727" priority="907">
      <formula>Z45&gt;=1</formula>
    </cfRule>
  </conditionalFormatting>
  <conditionalFormatting sqref="Z45">
    <cfRule type="expression" dxfId="726" priority="900" stopIfTrue="1">
      <formula>Z45=""</formula>
    </cfRule>
    <cfRule type="expression" dxfId="725" priority="901" stopIfTrue="1">
      <formula>Z45&lt;=0</formula>
    </cfRule>
    <cfRule type="expression" dxfId="724" priority="902" stopIfTrue="1">
      <formula>Z45&lt;1</formula>
    </cfRule>
    <cfRule type="expression" dxfId="723" priority="903">
      <formula>Z45&gt;=1</formula>
    </cfRule>
  </conditionalFormatting>
  <conditionalFormatting sqref="Z44">
    <cfRule type="expression" dxfId="722" priority="976" stopIfTrue="1">
      <formula>Z44=""</formula>
    </cfRule>
    <cfRule type="expression" dxfId="721" priority="977" stopIfTrue="1">
      <formula>Z44&lt;=0</formula>
    </cfRule>
    <cfRule type="expression" dxfId="720" priority="978" stopIfTrue="1">
      <formula>Z44&lt;1</formula>
    </cfRule>
    <cfRule type="expression" dxfId="719" priority="979">
      <formula>Z44&gt;=1</formula>
    </cfRule>
  </conditionalFormatting>
  <conditionalFormatting sqref="Z44">
    <cfRule type="expression" dxfId="718" priority="972" stopIfTrue="1">
      <formula>Z44=""</formula>
    </cfRule>
    <cfRule type="expression" dxfId="717" priority="973" stopIfTrue="1">
      <formula>Z44&lt;=0</formula>
    </cfRule>
    <cfRule type="expression" dxfId="716" priority="974" stopIfTrue="1">
      <formula>Z44&lt;1</formula>
    </cfRule>
    <cfRule type="expression" dxfId="715" priority="975">
      <formula>Z44&gt;=1</formula>
    </cfRule>
  </conditionalFormatting>
  <conditionalFormatting sqref="Z54">
    <cfRule type="expression" dxfId="714" priority="968" stopIfTrue="1">
      <formula>Z54=""</formula>
    </cfRule>
    <cfRule type="expression" dxfId="713" priority="969" stopIfTrue="1">
      <formula>Z54&lt;=0</formula>
    </cfRule>
    <cfRule type="expression" dxfId="712" priority="970" stopIfTrue="1">
      <formula>Z54&lt;1</formula>
    </cfRule>
    <cfRule type="expression" dxfId="711" priority="971">
      <formula>Z54&gt;=1</formula>
    </cfRule>
  </conditionalFormatting>
  <conditionalFormatting sqref="Z54">
    <cfRule type="expression" dxfId="710" priority="964" stopIfTrue="1">
      <formula>Z54=""</formula>
    </cfRule>
    <cfRule type="expression" dxfId="709" priority="965" stopIfTrue="1">
      <formula>Z54&lt;=0</formula>
    </cfRule>
    <cfRule type="expression" dxfId="708" priority="966" stopIfTrue="1">
      <formula>Z54&lt;1</formula>
    </cfRule>
    <cfRule type="expression" dxfId="707" priority="967">
      <formula>Z54&gt;=1</formula>
    </cfRule>
  </conditionalFormatting>
  <conditionalFormatting sqref="Z53">
    <cfRule type="expression" dxfId="706" priority="960" stopIfTrue="1">
      <formula>Z53=""</formula>
    </cfRule>
    <cfRule type="expression" dxfId="705" priority="961" stopIfTrue="1">
      <formula>Z53&lt;=0</formula>
    </cfRule>
    <cfRule type="expression" dxfId="704" priority="962" stopIfTrue="1">
      <formula>Z53&lt;1</formula>
    </cfRule>
    <cfRule type="expression" dxfId="703" priority="963">
      <formula>Z53&gt;=1</formula>
    </cfRule>
  </conditionalFormatting>
  <conditionalFormatting sqref="Z53">
    <cfRule type="expression" dxfId="702" priority="956" stopIfTrue="1">
      <formula>Z53=""</formula>
    </cfRule>
    <cfRule type="expression" dxfId="701" priority="957" stopIfTrue="1">
      <formula>Z53&lt;=0</formula>
    </cfRule>
    <cfRule type="expression" dxfId="700" priority="958" stopIfTrue="1">
      <formula>Z53&lt;1</formula>
    </cfRule>
    <cfRule type="expression" dxfId="699" priority="959">
      <formula>Z53&gt;=1</formula>
    </cfRule>
  </conditionalFormatting>
  <conditionalFormatting sqref="Z52">
    <cfRule type="expression" dxfId="698" priority="952" stopIfTrue="1">
      <formula>Z52=""</formula>
    </cfRule>
    <cfRule type="expression" dxfId="697" priority="953" stopIfTrue="1">
      <formula>Z52&lt;=0</formula>
    </cfRule>
    <cfRule type="expression" dxfId="696" priority="954" stopIfTrue="1">
      <formula>Z52&lt;1</formula>
    </cfRule>
    <cfRule type="expression" dxfId="695" priority="955">
      <formula>Z52&gt;=1</formula>
    </cfRule>
  </conditionalFormatting>
  <conditionalFormatting sqref="Z52">
    <cfRule type="expression" dxfId="694" priority="948" stopIfTrue="1">
      <formula>Z52=""</formula>
    </cfRule>
    <cfRule type="expression" dxfId="693" priority="949" stopIfTrue="1">
      <formula>Z52&lt;=0</formula>
    </cfRule>
    <cfRule type="expression" dxfId="692" priority="950" stopIfTrue="1">
      <formula>Z52&lt;1</formula>
    </cfRule>
    <cfRule type="expression" dxfId="691" priority="951">
      <formula>Z52&gt;=1</formula>
    </cfRule>
  </conditionalFormatting>
  <conditionalFormatting sqref="Z51">
    <cfRule type="expression" dxfId="690" priority="944" stopIfTrue="1">
      <formula>Z51=""</formula>
    </cfRule>
    <cfRule type="expression" dxfId="689" priority="945" stopIfTrue="1">
      <formula>Z51&lt;=0</formula>
    </cfRule>
    <cfRule type="expression" dxfId="688" priority="946" stopIfTrue="1">
      <formula>Z51&lt;1</formula>
    </cfRule>
    <cfRule type="expression" dxfId="687" priority="947">
      <formula>Z51&gt;=1</formula>
    </cfRule>
  </conditionalFormatting>
  <conditionalFormatting sqref="Z51">
    <cfRule type="expression" dxfId="686" priority="940" stopIfTrue="1">
      <formula>Z51=""</formula>
    </cfRule>
    <cfRule type="expression" dxfId="685" priority="941" stopIfTrue="1">
      <formula>Z51&lt;=0</formula>
    </cfRule>
    <cfRule type="expression" dxfId="684" priority="942" stopIfTrue="1">
      <formula>Z51&lt;1</formula>
    </cfRule>
    <cfRule type="expression" dxfId="683" priority="943">
      <formula>Z51&gt;=1</formula>
    </cfRule>
  </conditionalFormatting>
  <conditionalFormatting sqref="Z50">
    <cfRule type="expression" dxfId="682" priority="936" stopIfTrue="1">
      <formula>Z50=""</formula>
    </cfRule>
    <cfRule type="expression" dxfId="681" priority="937" stopIfTrue="1">
      <formula>Z50&lt;=0</formula>
    </cfRule>
    <cfRule type="expression" dxfId="680" priority="938" stopIfTrue="1">
      <formula>Z50&lt;1</formula>
    </cfRule>
    <cfRule type="expression" dxfId="679" priority="939">
      <formula>Z50&gt;=1</formula>
    </cfRule>
  </conditionalFormatting>
  <conditionalFormatting sqref="Z50">
    <cfRule type="expression" dxfId="678" priority="932" stopIfTrue="1">
      <formula>Z50=""</formula>
    </cfRule>
    <cfRule type="expression" dxfId="677" priority="933" stopIfTrue="1">
      <formula>Z50&lt;=0</formula>
    </cfRule>
    <cfRule type="expression" dxfId="676" priority="934" stopIfTrue="1">
      <formula>Z50&lt;1</formula>
    </cfRule>
    <cfRule type="expression" dxfId="675" priority="935">
      <formula>Z50&gt;=1</formula>
    </cfRule>
  </conditionalFormatting>
  <conditionalFormatting sqref="Z49">
    <cfRule type="expression" dxfId="674" priority="928" stopIfTrue="1">
      <formula>Z49=""</formula>
    </cfRule>
    <cfRule type="expression" dxfId="673" priority="929" stopIfTrue="1">
      <formula>Z49&lt;=0</formula>
    </cfRule>
    <cfRule type="expression" dxfId="672" priority="930" stopIfTrue="1">
      <formula>Z49&lt;1</formula>
    </cfRule>
    <cfRule type="expression" dxfId="671" priority="931">
      <formula>Z49&gt;=1</formula>
    </cfRule>
  </conditionalFormatting>
  <conditionalFormatting sqref="Z49">
    <cfRule type="expression" dxfId="670" priority="924" stopIfTrue="1">
      <formula>Z49=""</formula>
    </cfRule>
    <cfRule type="expression" dxfId="669" priority="925" stopIfTrue="1">
      <formula>Z49&lt;=0</formula>
    </cfRule>
    <cfRule type="expression" dxfId="668" priority="926" stopIfTrue="1">
      <formula>Z49&lt;1</formula>
    </cfRule>
    <cfRule type="expression" dxfId="667" priority="927">
      <formula>Z49&gt;=1</formula>
    </cfRule>
  </conditionalFormatting>
  <conditionalFormatting sqref="Z48">
    <cfRule type="expression" dxfId="666" priority="920" stopIfTrue="1">
      <formula>Z48=""</formula>
    </cfRule>
    <cfRule type="expression" dxfId="665" priority="921" stopIfTrue="1">
      <formula>Z48&lt;=0</formula>
    </cfRule>
    <cfRule type="expression" dxfId="664" priority="922" stopIfTrue="1">
      <formula>Z48&lt;1</formula>
    </cfRule>
    <cfRule type="expression" dxfId="663" priority="923">
      <formula>Z48&gt;=1</formula>
    </cfRule>
  </conditionalFormatting>
  <conditionalFormatting sqref="Z48">
    <cfRule type="expression" dxfId="662" priority="916" stopIfTrue="1">
      <formula>Z48=""</formula>
    </cfRule>
    <cfRule type="expression" dxfId="661" priority="917" stopIfTrue="1">
      <formula>Z48&lt;=0</formula>
    </cfRule>
    <cfRule type="expression" dxfId="660" priority="918" stopIfTrue="1">
      <formula>Z48&lt;1</formula>
    </cfRule>
    <cfRule type="expression" dxfId="659" priority="919">
      <formula>Z48&gt;=1</formula>
    </cfRule>
  </conditionalFormatting>
  <conditionalFormatting sqref="Z47">
    <cfRule type="expression" dxfId="658" priority="912" stopIfTrue="1">
      <formula>Z47=""</formula>
    </cfRule>
    <cfRule type="expression" dxfId="657" priority="913" stopIfTrue="1">
      <formula>Z47&lt;=0</formula>
    </cfRule>
    <cfRule type="expression" dxfId="656" priority="914" stopIfTrue="1">
      <formula>Z47&lt;1</formula>
    </cfRule>
    <cfRule type="expression" dxfId="655" priority="915">
      <formula>Z47&gt;=1</formula>
    </cfRule>
  </conditionalFormatting>
  <conditionalFormatting sqref="Z47">
    <cfRule type="expression" dxfId="654" priority="908" stopIfTrue="1">
      <formula>Z47=""</formula>
    </cfRule>
    <cfRule type="expression" dxfId="653" priority="909" stopIfTrue="1">
      <formula>Z47&lt;=0</formula>
    </cfRule>
    <cfRule type="expression" dxfId="652" priority="910" stopIfTrue="1">
      <formula>Z47&lt;1</formula>
    </cfRule>
    <cfRule type="expression" dxfId="651" priority="911">
      <formula>Z47&gt;=1</formula>
    </cfRule>
  </conditionalFormatting>
  <conditionalFormatting sqref="Z58:Z59">
    <cfRule type="expression" dxfId="650" priority="896" stopIfTrue="1">
      <formula>Z58=""</formula>
    </cfRule>
    <cfRule type="expression" dxfId="649" priority="897" stopIfTrue="1">
      <formula>Z58&lt;=0</formula>
    </cfRule>
    <cfRule type="expression" dxfId="648" priority="898" stopIfTrue="1">
      <formula>Z58&lt;1</formula>
    </cfRule>
    <cfRule type="expression" dxfId="647" priority="899">
      <formula>Z58&gt;=1</formula>
    </cfRule>
  </conditionalFormatting>
  <conditionalFormatting sqref="Z58:Z59">
    <cfRule type="expression" dxfId="646" priority="892" stopIfTrue="1">
      <formula>Z58=""</formula>
    </cfRule>
    <cfRule type="expression" dxfId="645" priority="893" stopIfTrue="1">
      <formula>Z58&lt;=0</formula>
    </cfRule>
    <cfRule type="expression" dxfId="644" priority="894" stopIfTrue="1">
      <formula>Z58&lt;1</formula>
    </cfRule>
    <cfRule type="expression" dxfId="643" priority="895">
      <formula>Z58&gt;=1</formula>
    </cfRule>
  </conditionalFormatting>
  <conditionalFormatting sqref="Z60">
    <cfRule type="expression" dxfId="642" priority="888" stopIfTrue="1">
      <formula>Z60=""</formula>
    </cfRule>
    <cfRule type="expression" dxfId="641" priority="889" stopIfTrue="1">
      <formula>Z60&lt;=0</formula>
    </cfRule>
    <cfRule type="expression" dxfId="640" priority="890" stopIfTrue="1">
      <formula>Z60&lt;1</formula>
    </cfRule>
    <cfRule type="expression" dxfId="639" priority="891">
      <formula>Z60&gt;=1</formula>
    </cfRule>
  </conditionalFormatting>
  <conditionalFormatting sqref="Z60">
    <cfRule type="expression" dxfId="638" priority="884" stopIfTrue="1">
      <formula>Z60=""</formula>
    </cfRule>
    <cfRule type="expression" dxfId="637" priority="885" stopIfTrue="1">
      <formula>Z60&lt;=0</formula>
    </cfRule>
    <cfRule type="expression" dxfId="636" priority="886" stopIfTrue="1">
      <formula>Z60&lt;1</formula>
    </cfRule>
    <cfRule type="expression" dxfId="635" priority="887">
      <formula>Z60&gt;=1</formula>
    </cfRule>
  </conditionalFormatting>
  <conditionalFormatting sqref="Z61">
    <cfRule type="expression" dxfId="634" priority="880" stopIfTrue="1">
      <formula>Z61=""</formula>
    </cfRule>
    <cfRule type="expression" dxfId="633" priority="881" stopIfTrue="1">
      <formula>Z61&lt;=0</formula>
    </cfRule>
    <cfRule type="expression" dxfId="632" priority="882" stopIfTrue="1">
      <formula>Z61&lt;1</formula>
    </cfRule>
    <cfRule type="expression" dxfId="631" priority="883">
      <formula>Z61&gt;=1</formula>
    </cfRule>
  </conditionalFormatting>
  <conditionalFormatting sqref="Z61">
    <cfRule type="expression" dxfId="630" priority="876" stopIfTrue="1">
      <formula>Z61=""</formula>
    </cfRule>
    <cfRule type="expression" dxfId="629" priority="877" stopIfTrue="1">
      <formula>Z61&lt;=0</formula>
    </cfRule>
    <cfRule type="expression" dxfId="628" priority="878" stopIfTrue="1">
      <formula>Z61&lt;1</formula>
    </cfRule>
    <cfRule type="expression" dxfId="627" priority="879">
      <formula>Z61&gt;=1</formula>
    </cfRule>
  </conditionalFormatting>
  <conditionalFormatting sqref="Z71">
    <cfRule type="expression" dxfId="626" priority="872" stopIfTrue="1">
      <formula>Z71=""</formula>
    </cfRule>
    <cfRule type="expression" dxfId="625" priority="873" stopIfTrue="1">
      <formula>Z71&lt;=0</formula>
    </cfRule>
    <cfRule type="expression" dxfId="624" priority="874" stopIfTrue="1">
      <formula>Z71&lt;1</formula>
    </cfRule>
    <cfRule type="expression" dxfId="623" priority="875">
      <formula>Z71&gt;=1</formula>
    </cfRule>
  </conditionalFormatting>
  <conditionalFormatting sqref="Z71">
    <cfRule type="expression" dxfId="622" priority="868" stopIfTrue="1">
      <formula>Z71=""</formula>
    </cfRule>
    <cfRule type="expression" dxfId="621" priority="869" stopIfTrue="1">
      <formula>Z71&lt;=0</formula>
    </cfRule>
    <cfRule type="expression" dxfId="620" priority="870" stopIfTrue="1">
      <formula>Z71&lt;1</formula>
    </cfRule>
    <cfRule type="expression" dxfId="619" priority="871">
      <formula>Z71&gt;=1</formula>
    </cfRule>
  </conditionalFormatting>
  <conditionalFormatting sqref="Z69:Z70">
    <cfRule type="expression" dxfId="618" priority="864" stopIfTrue="1">
      <formula>Z69=""</formula>
    </cfRule>
    <cfRule type="expression" dxfId="617" priority="865" stopIfTrue="1">
      <formula>Z69&lt;=0</formula>
    </cfRule>
    <cfRule type="expression" dxfId="616" priority="866" stopIfTrue="1">
      <formula>Z69&lt;1</formula>
    </cfRule>
    <cfRule type="expression" dxfId="615" priority="867">
      <formula>Z69&gt;=1</formula>
    </cfRule>
  </conditionalFormatting>
  <conditionalFormatting sqref="Z69:Z70">
    <cfRule type="expression" dxfId="614" priority="860" stopIfTrue="1">
      <formula>Z69=""</formula>
    </cfRule>
    <cfRule type="expression" dxfId="613" priority="861" stopIfTrue="1">
      <formula>Z69&lt;=0</formula>
    </cfRule>
    <cfRule type="expression" dxfId="612" priority="862" stopIfTrue="1">
      <formula>Z69&lt;1</formula>
    </cfRule>
    <cfRule type="expression" dxfId="611" priority="863">
      <formula>Z69&gt;=1</formula>
    </cfRule>
  </conditionalFormatting>
  <conditionalFormatting sqref="Z68">
    <cfRule type="expression" dxfId="610" priority="856" stopIfTrue="1">
      <formula>Z68=""</formula>
    </cfRule>
    <cfRule type="expression" dxfId="609" priority="857" stopIfTrue="1">
      <formula>Z68&lt;=0</formula>
    </cfRule>
    <cfRule type="expression" dxfId="608" priority="858" stopIfTrue="1">
      <formula>Z68&lt;1</formula>
    </cfRule>
    <cfRule type="expression" dxfId="607" priority="859">
      <formula>Z68&gt;=1</formula>
    </cfRule>
  </conditionalFormatting>
  <conditionalFormatting sqref="Z68">
    <cfRule type="expression" dxfId="606" priority="852" stopIfTrue="1">
      <formula>Z68=""</formula>
    </cfRule>
    <cfRule type="expression" dxfId="605" priority="853" stopIfTrue="1">
      <formula>Z68&lt;=0</formula>
    </cfRule>
    <cfRule type="expression" dxfId="604" priority="854" stopIfTrue="1">
      <formula>Z68&lt;1</formula>
    </cfRule>
    <cfRule type="expression" dxfId="603" priority="855">
      <formula>Z68&gt;=1</formula>
    </cfRule>
  </conditionalFormatting>
  <conditionalFormatting sqref="Z67">
    <cfRule type="expression" dxfId="602" priority="848" stopIfTrue="1">
      <formula>Z67=""</formula>
    </cfRule>
    <cfRule type="expression" dxfId="601" priority="849" stopIfTrue="1">
      <formula>Z67&lt;=0</formula>
    </cfRule>
    <cfRule type="expression" dxfId="600" priority="850" stopIfTrue="1">
      <formula>Z67&lt;1</formula>
    </cfRule>
    <cfRule type="expression" dxfId="599" priority="851">
      <formula>Z67&gt;=1</formula>
    </cfRule>
  </conditionalFormatting>
  <conditionalFormatting sqref="Z67">
    <cfRule type="expression" dxfId="598" priority="844" stopIfTrue="1">
      <formula>Z67=""</formula>
    </cfRule>
    <cfRule type="expression" dxfId="597" priority="845" stopIfTrue="1">
      <formula>Z67&lt;=0</formula>
    </cfRule>
    <cfRule type="expression" dxfId="596" priority="846" stopIfTrue="1">
      <formula>Z67&lt;1</formula>
    </cfRule>
    <cfRule type="expression" dxfId="595" priority="847">
      <formula>Z67&gt;=1</formula>
    </cfRule>
  </conditionalFormatting>
  <conditionalFormatting sqref="Z66">
    <cfRule type="expression" dxfId="594" priority="840" stopIfTrue="1">
      <formula>Z66=""</formula>
    </cfRule>
    <cfRule type="expression" dxfId="593" priority="841" stopIfTrue="1">
      <formula>Z66&lt;=0</formula>
    </cfRule>
    <cfRule type="expression" dxfId="592" priority="842" stopIfTrue="1">
      <formula>Z66&lt;1</formula>
    </cfRule>
    <cfRule type="expression" dxfId="591" priority="843">
      <formula>Z66&gt;=1</formula>
    </cfRule>
  </conditionalFormatting>
  <conditionalFormatting sqref="Z66">
    <cfRule type="expression" dxfId="590" priority="836" stopIfTrue="1">
      <formula>Z66=""</formula>
    </cfRule>
    <cfRule type="expression" dxfId="589" priority="837" stopIfTrue="1">
      <formula>Z66&lt;=0</formula>
    </cfRule>
    <cfRule type="expression" dxfId="588" priority="838" stopIfTrue="1">
      <formula>Z66&lt;1</formula>
    </cfRule>
    <cfRule type="expression" dxfId="587" priority="839">
      <formula>Z66&gt;=1</formula>
    </cfRule>
  </conditionalFormatting>
  <conditionalFormatting sqref="Z65">
    <cfRule type="expression" dxfId="586" priority="832" stopIfTrue="1">
      <formula>Z65=""</formula>
    </cfRule>
    <cfRule type="expression" dxfId="585" priority="833" stopIfTrue="1">
      <formula>Z65&lt;=0</formula>
    </cfRule>
    <cfRule type="expression" dxfId="584" priority="834" stopIfTrue="1">
      <formula>Z65&lt;1</formula>
    </cfRule>
    <cfRule type="expression" dxfId="583" priority="835">
      <formula>Z65&gt;=1</formula>
    </cfRule>
  </conditionalFormatting>
  <conditionalFormatting sqref="Z65">
    <cfRule type="expression" dxfId="582" priority="828" stopIfTrue="1">
      <formula>Z65=""</formula>
    </cfRule>
    <cfRule type="expression" dxfId="581" priority="829" stopIfTrue="1">
      <formula>Z65&lt;=0</formula>
    </cfRule>
    <cfRule type="expression" dxfId="580" priority="830" stopIfTrue="1">
      <formula>Z65&lt;1</formula>
    </cfRule>
    <cfRule type="expression" dxfId="579" priority="831">
      <formula>Z65&gt;=1</formula>
    </cfRule>
  </conditionalFormatting>
  <conditionalFormatting sqref="Z64">
    <cfRule type="expression" dxfId="578" priority="824" stopIfTrue="1">
      <formula>Z64=""</formula>
    </cfRule>
    <cfRule type="expression" dxfId="577" priority="825" stopIfTrue="1">
      <formula>Z64&lt;=0</formula>
    </cfRule>
    <cfRule type="expression" dxfId="576" priority="826" stopIfTrue="1">
      <formula>Z64&lt;1</formula>
    </cfRule>
    <cfRule type="expression" dxfId="575" priority="827">
      <formula>Z64&gt;=1</formula>
    </cfRule>
  </conditionalFormatting>
  <conditionalFormatting sqref="Z64">
    <cfRule type="expression" dxfId="574" priority="820" stopIfTrue="1">
      <formula>Z64=""</formula>
    </cfRule>
    <cfRule type="expression" dxfId="573" priority="821" stopIfTrue="1">
      <formula>Z64&lt;=0</formula>
    </cfRule>
    <cfRule type="expression" dxfId="572" priority="822" stopIfTrue="1">
      <formula>Z64&lt;1</formula>
    </cfRule>
    <cfRule type="expression" dxfId="571" priority="823">
      <formula>Z64&gt;=1</formula>
    </cfRule>
  </conditionalFormatting>
  <conditionalFormatting sqref="Z63">
    <cfRule type="expression" dxfId="570" priority="816" stopIfTrue="1">
      <formula>Z63=""</formula>
    </cfRule>
    <cfRule type="expression" dxfId="569" priority="817" stopIfTrue="1">
      <formula>Z63&lt;=0</formula>
    </cfRule>
    <cfRule type="expression" dxfId="568" priority="818" stopIfTrue="1">
      <formula>Z63&lt;1</formula>
    </cfRule>
    <cfRule type="expression" dxfId="567" priority="819">
      <formula>Z63&gt;=1</formula>
    </cfRule>
  </conditionalFormatting>
  <conditionalFormatting sqref="Z63">
    <cfRule type="expression" dxfId="566" priority="812" stopIfTrue="1">
      <formula>Z63=""</formula>
    </cfRule>
    <cfRule type="expression" dxfId="565" priority="813" stopIfTrue="1">
      <formula>Z63&lt;=0</formula>
    </cfRule>
    <cfRule type="expression" dxfId="564" priority="814" stopIfTrue="1">
      <formula>Z63&lt;1</formula>
    </cfRule>
    <cfRule type="expression" dxfId="563" priority="815">
      <formula>Z63&gt;=1</formula>
    </cfRule>
  </conditionalFormatting>
  <conditionalFormatting sqref="Z62">
    <cfRule type="expression" dxfId="562" priority="808" stopIfTrue="1">
      <formula>Z62=""</formula>
    </cfRule>
    <cfRule type="expression" dxfId="561" priority="809" stopIfTrue="1">
      <formula>Z62&lt;=0</formula>
    </cfRule>
    <cfRule type="expression" dxfId="560" priority="810" stopIfTrue="1">
      <formula>Z62&lt;1</formula>
    </cfRule>
    <cfRule type="expression" dxfId="559" priority="811">
      <formula>Z62&gt;=1</formula>
    </cfRule>
  </conditionalFormatting>
  <conditionalFormatting sqref="Z62">
    <cfRule type="expression" dxfId="558" priority="804" stopIfTrue="1">
      <formula>Z62=""</formula>
    </cfRule>
    <cfRule type="expression" dxfId="557" priority="805" stopIfTrue="1">
      <formula>Z62&lt;=0</formula>
    </cfRule>
    <cfRule type="expression" dxfId="556" priority="806" stopIfTrue="1">
      <formula>Z62&lt;1</formula>
    </cfRule>
    <cfRule type="expression" dxfId="555" priority="807">
      <formula>Z62&gt;=1</formula>
    </cfRule>
  </conditionalFormatting>
  <conditionalFormatting sqref="AD29">
    <cfRule type="expression" dxfId="554" priority="800" stopIfTrue="1">
      <formula>AD29=""</formula>
    </cfRule>
    <cfRule type="expression" dxfId="553" priority="801" stopIfTrue="1">
      <formula>AD29&lt;=0</formula>
    </cfRule>
    <cfRule type="expression" dxfId="552" priority="802" stopIfTrue="1">
      <formula>AD29&lt;1</formula>
    </cfRule>
    <cfRule type="expression" dxfId="551" priority="803">
      <formula>AD29&gt;=1</formula>
    </cfRule>
  </conditionalFormatting>
  <conditionalFormatting sqref="AD29">
    <cfRule type="expression" dxfId="550" priority="796" stopIfTrue="1">
      <formula>AD29=""</formula>
    </cfRule>
    <cfRule type="expression" dxfId="549" priority="797" stopIfTrue="1">
      <formula>AD29&lt;=0</formula>
    </cfRule>
    <cfRule type="expression" dxfId="548" priority="798" stopIfTrue="1">
      <formula>AD29&lt;1</formula>
    </cfRule>
    <cfRule type="expression" dxfId="547" priority="799">
      <formula>AD29&gt;=1</formula>
    </cfRule>
  </conditionalFormatting>
  <conditionalFormatting sqref="AD31">
    <cfRule type="expression" dxfId="546" priority="792" stopIfTrue="1">
      <formula>AD31=""</formula>
    </cfRule>
    <cfRule type="expression" dxfId="545" priority="793" stopIfTrue="1">
      <formula>AD31&lt;=0</formula>
    </cfRule>
    <cfRule type="expression" dxfId="544" priority="794" stopIfTrue="1">
      <formula>AD31&lt;1</formula>
    </cfRule>
    <cfRule type="expression" dxfId="543" priority="795">
      <formula>AD31&gt;=1</formula>
    </cfRule>
  </conditionalFormatting>
  <conditionalFormatting sqref="AD31">
    <cfRule type="expression" dxfId="542" priority="788" stopIfTrue="1">
      <formula>AD31=""</formula>
    </cfRule>
    <cfRule type="expression" dxfId="541" priority="789" stopIfTrue="1">
      <formula>AD31&lt;=0</formula>
    </cfRule>
    <cfRule type="expression" dxfId="540" priority="790" stopIfTrue="1">
      <formula>AD31&lt;1</formula>
    </cfRule>
    <cfRule type="expression" dxfId="539" priority="791">
      <formula>AD31&gt;=1</formula>
    </cfRule>
  </conditionalFormatting>
  <conditionalFormatting sqref="AD33">
    <cfRule type="expression" dxfId="538" priority="784" stopIfTrue="1">
      <formula>AD33=""</formula>
    </cfRule>
    <cfRule type="expression" dxfId="537" priority="785" stopIfTrue="1">
      <formula>AD33&lt;=0</formula>
    </cfRule>
    <cfRule type="expression" dxfId="536" priority="786" stopIfTrue="1">
      <formula>AD33&lt;1</formula>
    </cfRule>
    <cfRule type="expression" dxfId="535" priority="787">
      <formula>AD33&gt;=1</formula>
    </cfRule>
  </conditionalFormatting>
  <conditionalFormatting sqref="AD33">
    <cfRule type="expression" dxfId="534" priority="780" stopIfTrue="1">
      <formula>AD33=""</formula>
    </cfRule>
    <cfRule type="expression" dxfId="533" priority="781" stopIfTrue="1">
      <formula>AD33&lt;=0</formula>
    </cfRule>
    <cfRule type="expression" dxfId="532" priority="782" stopIfTrue="1">
      <formula>AD33&lt;1</formula>
    </cfRule>
    <cfRule type="expression" dxfId="531" priority="783">
      <formula>AD33&gt;=1</formula>
    </cfRule>
  </conditionalFormatting>
  <conditionalFormatting sqref="AD32">
    <cfRule type="expression" dxfId="530" priority="776" stopIfTrue="1">
      <formula>AD32=""</formula>
    </cfRule>
    <cfRule type="expression" dxfId="529" priority="777" stopIfTrue="1">
      <formula>AD32&lt;=0</formula>
    </cfRule>
    <cfRule type="expression" dxfId="528" priority="778" stopIfTrue="1">
      <formula>AD32&lt;1</formula>
    </cfRule>
    <cfRule type="expression" dxfId="527" priority="779">
      <formula>AD32&gt;=1</formula>
    </cfRule>
  </conditionalFormatting>
  <conditionalFormatting sqref="AD32">
    <cfRule type="expression" dxfId="526" priority="772" stopIfTrue="1">
      <formula>AD32=""</formula>
    </cfRule>
    <cfRule type="expression" dxfId="525" priority="773" stopIfTrue="1">
      <formula>AD32&lt;=0</formula>
    </cfRule>
    <cfRule type="expression" dxfId="524" priority="774" stopIfTrue="1">
      <formula>AD32&lt;1</formula>
    </cfRule>
    <cfRule type="expression" dxfId="523" priority="775">
      <formula>AD32&gt;=1</formula>
    </cfRule>
  </conditionalFormatting>
  <conditionalFormatting sqref="AD34">
    <cfRule type="expression" dxfId="522" priority="768" stopIfTrue="1">
      <formula>AD34=""</formula>
    </cfRule>
    <cfRule type="expression" dxfId="521" priority="769" stopIfTrue="1">
      <formula>AD34&lt;=0</formula>
    </cfRule>
    <cfRule type="expression" dxfId="520" priority="770" stopIfTrue="1">
      <formula>AD34&lt;1</formula>
    </cfRule>
    <cfRule type="expression" dxfId="519" priority="771">
      <formula>AD34&gt;=1</formula>
    </cfRule>
  </conditionalFormatting>
  <conditionalFormatting sqref="AD34">
    <cfRule type="expression" dxfId="518" priority="764" stopIfTrue="1">
      <formula>AD34=""</formula>
    </cfRule>
    <cfRule type="expression" dxfId="517" priority="765" stopIfTrue="1">
      <formula>AD34&lt;=0</formula>
    </cfRule>
    <cfRule type="expression" dxfId="516" priority="766" stopIfTrue="1">
      <formula>AD34&lt;1</formula>
    </cfRule>
    <cfRule type="expression" dxfId="515" priority="767">
      <formula>AD34&gt;=1</formula>
    </cfRule>
  </conditionalFormatting>
  <conditionalFormatting sqref="AD35">
    <cfRule type="expression" dxfId="514" priority="760" stopIfTrue="1">
      <formula>AD35=""</formula>
    </cfRule>
    <cfRule type="expression" dxfId="513" priority="761" stopIfTrue="1">
      <formula>AD35&lt;=0</formula>
    </cfRule>
    <cfRule type="expression" dxfId="512" priority="762" stopIfTrue="1">
      <formula>AD35&lt;1</formula>
    </cfRule>
    <cfRule type="expression" dxfId="511" priority="763">
      <formula>AD35&gt;=1</formula>
    </cfRule>
  </conditionalFormatting>
  <conditionalFormatting sqref="AD35">
    <cfRule type="expression" dxfId="510" priority="756" stopIfTrue="1">
      <formula>AD35=""</formula>
    </cfRule>
    <cfRule type="expression" dxfId="509" priority="757" stopIfTrue="1">
      <formula>AD35&lt;=0</formula>
    </cfRule>
    <cfRule type="expression" dxfId="508" priority="758" stopIfTrue="1">
      <formula>AD35&lt;1</formula>
    </cfRule>
    <cfRule type="expression" dxfId="507" priority="759">
      <formula>AD35&gt;=1</formula>
    </cfRule>
  </conditionalFormatting>
  <conditionalFormatting sqref="AD36">
    <cfRule type="expression" dxfId="506" priority="752" stopIfTrue="1">
      <formula>AD36=""</formula>
    </cfRule>
    <cfRule type="expression" dxfId="505" priority="753" stopIfTrue="1">
      <formula>AD36&lt;=0</formula>
    </cfRule>
    <cfRule type="expression" dxfId="504" priority="754" stopIfTrue="1">
      <formula>AD36&lt;1</formula>
    </cfRule>
    <cfRule type="expression" dxfId="503" priority="755">
      <formula>AD36&gt;=1</formula>
    </cfRule>
  </conditionalFormatting>
  <conditionalFormatting sqref="AD36">
    <cfRule type="expression" dxfId="502" priority="748" stopIfTrue="1">
      <formula>AD36=""</formula>
    </cfRule>
    <cfRule type="expression" dxfId="501" priority="749" stopIfTrue="1">
      <formula>AD36&lt;=0</formula>
    </cfRule>
    <cfRule type="expression" dxfId="500" priority="750" stopIfTrue="1">
      <formula>AD36&lt;1</formula>
    </cfRule>
    <cfRule type="expression" dxfId="499" priority="751">
      <formula>AD36&gt;=1</formula>
    </cfRule>
  </conditionalFormatting>
  <conditionalFormatting sqref="AD37">
    <cfRule type="expression" dxfId="498" priority="744" stopIfTrue="1">
      <formula>AD37=""</formula>
    </cfRule>
    <cfRule type="expression" dxfId="497" priority="745" stopIfTrue="1">
      <formula>AD37&lt;=0</formula>
    </cfRule>
    <cfRule type="expression" dxfId="496" priority="746" stopIfTrue="1">
      <formula>AD37&lt;1</formula>
    </cfRule>
    <cfRule type="expression" dxfId="495" priority="747">
      <formula>AD37&gt;=1</formula>
    </cfRule>
  </conditionalFormatting>
  <conditionalFormatting sqref="AD37">
    <cfRule type="expression" dxfId="494" priority="740" stopIfTrue="1">
      <formula>AD37=""</formula>
    </cfRule>
    <cfRule type="expression" dxfId="493" priority="741" stopIfTrue="1">
      <formula>AD37&lt;=0</formula>
    </cfRule>
    <cfRule type="expression" dxfId="492" priority="742" stopIfTrue="1">
      <formula>AD37&lt;1</formula>
    </cfRule>
    <cfRule type="expression" dxfId="491" priority="743">
      <formula>AD37&gt;=1</formula>
    </cfRule>
  </conditionalFormatting>
  <conditionalFormatting sqref="AD38">
    <cfRule type="expression" dxfId="490" priority="736" stopIfTrue="1">
      <formula>AD38=""</formula>
    </cfRule>
    <cfRule type="expression" dxfId="489" priority="737" stopIfTrue="1">
      <formula>AD38&lt;=0</formula>
    </cfRule>
    <cfRule type="expression" dxfId="488" priority="738" stopIfTrue="1">
      <formula>AD38&lt;1</formula>
    </cfRule>
    <cfRule type="expression" dxfId="487" priority="739">
      <formula>AD38&gt;=1</formula>
    </cfRule>
  </conditionalFormatting>
  <conditionalFormatting sqref="AD38">
    <cfRule type="expression" dxfId="486" priority="732" stopIfTrue="1">
      <formula>AD38=""</formula>
    </cfRule>
    <cfRule type="expression" dxfId="485" priority="733" stopIfTrue="1">
      <formula>AD38&lt;=0</formula>
    </cfRule>
    <cfRule type="expression" dxfId="484" priority="734" stopIfTrue="1">
      <formula>AD38&lt;1</formula>
    </cfRule>
    <cfRule type="expression" dxfId="483" priority="735">
      <formula>AD38&gt;=1</formula>
    </cfRule>
  </conditionalFormatting>
  <conditionalFormatting sqref="AD42">
    <cfRule type="expression" dxfId="482" priority="720" stopIfTrue="1">
      <formula>AD42=""</formula>
    </cfRule>
    <cfRule type="expression" dxfId="481" priority="721" stopIfTrue="1">
      <formula>AD42&lt;=0</formula>
    </cfRule>
    <cfRule type="expression" dxfId="480" priority="722" stopIfTrue="1">
      <formula>AD42&lt;1</formula>
    </cfRule>
    <cfRule type="expression" dxfId="479" priority="723">
      <formula>AD42&gt;=1</formula>
    </cfRule>
  </conditionalFormatting>
  <conditionalFormatting sqref="AD42">
    <cfRule type="expression" dxfId="478" priority="716" stopIfTrue="1">
      <formula>AD42=""</formula>
    </cfRule>
    <cfRule type="expression" dxfId="477" priority="717" stopIfTrue="1">
      <formula>AD42&lt;=0</formula>
    </cfRule>
    <cfRule type="expression" dxfId="476" priority="718" stopIfTrue="1">
      <formula>AD42&lt;1</formula>
    </cfRule>
    <cfRule type="expression" dxfId="475" priority="719">
      <formula>AD42&gt;=1</formula>
    </cfRule>
  </conditionalFormatting>
  <conditionalFormatting sqref="AD45">
    <cfRule type="expression" dxfId="474" priority="640" stopIfTrue="1">
      <formula>AD45=""</formula>
    </cfRule>
    <cfRule type="expression" dxfId="473" priority="641" stopIfTrue="1">
      <formula>AD45&lt;=0</formula>
    </cfRule>
    <cfRule type="expression" dxfId="472" priority="642" stopIfTrue="1">
      <formula>AD45&lt;1</formula>
    </cfRule>
    <cfRule type="expression" dxfId="471" priority="643">
      <formula>AD45&gt;=1</formula>
    </cfRule>
  </conditionalFormatting>
  <conditionalFormatting sqref="AD45">
    <cfRule type="expression" dxfId="470" priority="636" stopIfTrue="1">
      <formula>AD45=""</formula>
    </cfRule>
    <cfRule type="expression" dxfId="469" priority="637" stopIfTrue="1">
      <formula>AD45&lt;=0</formula>
    </cfRule>
    <cfRule type="expression" dxfId="468" priority="638" stopIfTrue="1">
      <formula>AD45&lt;1</formula>
    </cfRule>
    <cfRule type="expression" dxfId="467" priority="639">
      <formula>AD45&gt;=1</formula>
    </cfRule>
  </conditionalFormatting>
  <conditionalFormatting sqref="AD44">
    <cfRule type="expression" dxfId="466" priority="712" stopIfTrue="1">
      <formula>AD44=""</formula>
    </cfRule>
    <cfRule type="expression" dxfId="465" priority="713" stopIfTrue="1">
      <formula>AD44&lt;=0</formula>
    </cfRule>
    <cfRule type="expression" dxfId="464" priority="714" stopIfTrue="1">
      <formula>AD44&lt;1</formula>
    </cfRule>
    <cfRule type="expression" dxfId="463" priority="715">
      <formula>AD44&gt;=1</formula>
    </cfRule>
  </conditionalFormatting>
  <conditionalFormatting sqref="AD44">
    <cfRule type="expression" dxfId="462" priority="708" stopIfTrue="1">
      <formula>AD44=""</formula>
    </cfRule>
    <cfRule type="expression" dxfId="461" priority="709" stopIfTrue="1">
      <formula>AD44&lt;=0</formula>
    </cfRule>
    <cfRule type="expression" dxfId="460" priority="710" stopIfTrue="1">
      <formula>AD44&lt;1</formula>
    </cfRule>
    <cfRule type="expression" dxfId="459" priority="711">
      <formula>AD44&gt;=1</formula>
    </cfRule>
  </conditionalFormatting>
  <conditionalFormatting sqref="AD54">
    <cfRule type="expression" dxfId="458" priority="704" stopIfTrue="1">
      <formula>AD54=""</formula>
    </cfRule>
    <cfRule type="expression" dxfId="457" priority="705" stopIfTrue="1">
      <formula>AD54&lt;=0</formula>
    </cfRule>
    <cfRule type="expression" dxfId="456" priority="706" stopIfTrue="1">
      <formula>AD54&lt;1</formula>
    </cfRule>
    <cfRule type="expression" dxfId="455" priority="707">
      <formula>AD54&gt;=1</formula>
    </cfRule>
  </conditionalFormatting>
  <conditionalFormatting sqref="AD54">
    <cfRule type="expression" dxfId="454" priority="700" stopIfTrue="1">
      <formula>AD54=""</formula>
    </cfRule>
    <cfRule type="expression" dxfId="453" priority="701" stopIfTrue="1">
      <formula>AD54&lt;=0</formula>
    </cfRule>
    <cfRule type="expression" dxfId="452" priority="702" stopIfTrue="1">
      <formula>AD54&lt;1</formula>
    </cfRule>
    <cfRule type="expression" dxfId="451" priority="703">
      <formula>AD54&gt;=1</formula>
    </cfRule>
  </conditionalFormatting>
  <conditionalFormatting sqref="AD53">
    <cfRule type="expression" dxfId="450" priority="696" stopIfTrue="1">
      <formula>AD53=""</formula>
    </cfRule>
    <cfRule type="expression" dxfId="449" priority="697" stopIfTrue="1">
      <formula>AD53&lt;=0</formula>
    </cfRule>
    <cfRule type="expression" dxfId="448" priority="698" stopIfTrue="1">
      <formula>AD53&lt;1</formula>
    </cfRule>
    <cfRule type="expression" dxfId="447" priority="699">
      <formula>AD53&gt;=1</formula>
    </cfRule>
  </conditionalFormatting>
  <conditionalFormatting sqref="AD53">
    <cfRule type="expression" dxfId="446" priority="692" stopIfTrue="1">
      <formula>AD53=""</formula>
    </cfRule>
    <cfRule type="expression" dxfId="445" priority="693" stopIfTrue="1">
      <formula>AD53&lt;=0</formula>
    </cfRule>
    <cfRule type="expression" dxfId="444" priority="694" stopIfTrue="1">
      <formula>AD53&lt;1</formula>
    </cfRule>
    <cfRule type="expression" dxfId="443" priority="695">
      <formula>AD53&gt;=1</formula>
    </cfRule>
  </conditionalFormatting>
  <conditionalFormatting sqref="AD52">
    <cfRule type="expression" dxfId="442" priority="688" stopIfTrue="1">
      <formula>AD52=""</formula>
    </cfRule>
    <cfRule type="expression" dxfId="441" priority="689" stopIfTrue="1">
      <formula>AD52&lt;=0</formula>
    </cfRule>
    <cfRule type="expression" dxfId="440" priority="690" stopIfTrue="1">
      <formula>AD52&lt;1</formula>
    </cfRule>
    <cfRule type="expression" dxfId="439" priority="691">
      <formula>AD52&gt;=1</formula>
    </cfRule>
  </conditionalFormatting>
  <conditionalFormatting sqref="AD52">
    <cfRule type="expression" dxfId="438" priority="684" stopIfTrue="1">
      <formula>AD52=""</formula>
    </cfRule>
    <cfRule type="expression" dxfId="437" priority="685" stopIfTrue="1">
      <formula>AD52&lt;=0</formula>
    </cfRule>
    <cfRule type="expression" dxfId="436" priority="686" stopIfTrue="1">
      <formula>AD52&lt;1</formula>
    </cfRule>
    <cfRule type="expression" dxfId="435" priority="687">
      <formula>AD52&gt;=1</formula>
    </cfRule>
  </conditionalFormatting>
  <conditionalFormatting sqref="AD51">
    <cfRule type="expression" dxfId="434" priority="680" stopIfTrue="1">
      <formula>AD51=""</formula>
    </cfRule>
    <cfRule type="expression" dxfId="433" priority="681" stopIfTrue="1">
      <formula>AD51&lt;=0</formula>
    </cfRule>
    <cfRule type="expression" dxfId="432" priority="682" stopIfTrue="1">
      <formula>AD51&lt;1</formula>
    </cfRule>
    <cfRule type="expression" dxfId="431" priority="683">
      <formula>AD51&gt;=1</formula>
    </cfRule>
  </conditionalFormatting>
  <conditionalFormatting sqref="AD51">
    <cfRule type="expression" dxfId="430" priority="676" stopIfTrue="1">
      <formula>AD51=""</formula>
    </cfRule>
    <cfRule type="expression" dxfId="429" priority="677" stopIfTrue="1">
      <formula>AD51&lt;=0</formula>
    </cfRule>
    <cfRule type="expression" dxfId="428" priority="678" stopIfTrue="1">
      <formula>AD51&lt;1</formula>
    </cfRule>
    <cfRule type="expression" dxfId="427" priority="679">
      <formula>AD51&gt;=1</formula>
    </cfRule>
  </conditionalFormatting>
  <conditionalFormatting sqref="AD50">
    <cfRule type="expression" dxfId="426" priority="672" stopIfTrue="1">
      <formula>AD50=""</formula>
    </cfRule>
    <cfRule type="expression" dxfId="425" priority="673" stopIfTrue="1">
      <formula>AD50&lt;=0</formula>
    </cfRule>
    <cfRule type="expression" dxfId="424" priority="674" stopIfTrue="1">
      <formula>AD50&lt;1</formula>
    </cfRule>
    <cfRule type="expression" dxfId="423" priority="675">
      <formula>AD50&gt;=1</formula>
    </cfRule>
  </conditionalFormatting>
  <conditionalFormatting sqref="AD50">
    <cfRule type="expression" dxfId="422" priority="668" stopIfTrue="1">
      <formula>AD50=""</formula>
    </cfRule>
    <cfRule type="expression" dxfId="421" priority="669" stopIfTrue="1">
      <formula>AD50&lt;=0</formula>
    </cfRule>
    <cfRule type="expression" dxfId="420" priority="670" stopIfTrue="1">
      <formula>AD50&lt;1</formula>
    </cfRule>
    <cfRule type="expression" dxfId="419" priority="671">
      <formula>AD50&gt;=1</formula>
    </cfRule>
  </conditionalFormatting>
  <conditionalFormatting sqref="AD49">
    <cfRule type="expression" dxfId="418" priority="664" stopIfTrue="1">
      <formula>AD49=""</formula>
    </cfRule>
    <cfRule type="expression" dxfId="417" priority="665" stopIfTrue="1">
      <formula>AD49&lt;=0</formula>
    </cfRule>
    <cfRule type="expression" dxfId="416" priority="666" stopIfTrue="1">
      <formula>AD49&lt;1</formula>
    </cfRule>
    <cfRule type="expression" dxfId="415" priority="667">
      <formula>AD49&gt;=1</formula>
    </cfRule>
  </conditionalFormatting>
  <conditionalFormatting sqref="AD49">
    <cfRule type="expression" dxfId="414" priority="660" stopIfTrue="1">
      <formula>AD49=""</formula>
    </cfRule>
    <cfRule type="expression" dxfId="413" priority="661" stopIfTrue="1">
      <formula>AD49&lt;=0</formula>
    </cfRule>
    <cfRule type="expression" dxfId="412" priority="662" stopIfTrue="1">
      <formula>AD49&lt;1</formula>
    </cfRule>
    <cfRule type="expression" dxfId="411" priority="663">
      <formula>AD49&gt;=1</formula>
    </cfRule>
  </conditionalFormatting>
  <conditionalFormatting sqref="AD48">
    <cfRule type="expression" dxfId="410" priority="656" stopIfTrue="1">
      <formula>AD48=""</formula>
    </cfRule>
    <cfRule type="expression" dxfId="409" priority="657" stopIfTrue="1">
      <formula>AD48&lt;=0</formula>
    </cfRule>
    <cfRule type="expression" dxfId="408" priority="658" stopIfTrue="1">
      <formula>AD48&lt;1</formula>
    </cfRule>
    <cfRule type="expression" dxfId="407" priority="659">
      <formula>AD48&gt;=1</formula>
    </cfRule>
  </conditionalFormatting>
  <conditionalFormatting sqref="AD48">
    <cfRule type="expression" dxfId="406" priority="652" stopIfTrue="1">
      <formula>AD48=""</formula>
    </cfRule>
    <cfRule type="expression" dxfId="405" priority="653" stopIfTrue="1">
      <formula>AD48&lt;=0</formula>
    </cfRule>
    <cfRule type="expression" dxfId="404" priority="654" stopIfTrue="1">
      <formula>AD48&lt;1</formula>
    </cfRule>
    <cfRule type="expression" dxfId="403" priority="655">
      <formula>AD48&gt;=1</formula>
    </cfRule>
  </conditionalFormatting>
  <conditionalFormatting sqref="AD47">
    <cfRule type="expression" dxfId="402" priority="648" stopIfTrue="1">
      <formula>AD47=""</formula>
    </cfRule>
    <cfRule type="expression" dxfId="401" priority="649" stopIfTrue="1">
      <formula>AD47&lt;=0</formula>
    </cfRule>
    <cfRule type="expression" dxfId="400" priority="650" stopIfTrue="1">
      <formula>AD47&lt;1</formula>
    </cfRule>
    <cfRule type="expression" dxfId="399" priority="651">
      <formula>AD47&gt;=1</formula>
    </cfRule>
  </conditionalFormatting>
  <conditionalFormatting sqref="AD47">
    <cfRule type="expression" dxfId="398" priority="644" stopIfTrue="1">
      <formula>AD47=""</formula>
    </cfRule>
    <cfRule type="expression" dxfId="397" priority="645" stopIfTrue="1">
      <formula>AD47&lt;=0</formula>
    </cfRule>
    <cfRule type="expression" dxfId="396" priority="646" stopIfTrue="1">
      <formula>AD47&lt;1</formula>
    </cfRule>
    <cfRule type="expression" dxfId="395" priority="647">
      <formula>AD47&gt;=1</formula>
    </cfRule>
  </conditionalFormatting>
  <conditionalFormatting sqref="U70:W70">
    <cfRule type="expression" dxfId="394" priority="632" stopIfTrue="1">
      <formula>U70=""</formula>
    </cfRule>
    <cfRule type="expression" dxfId="393" priority="633" stopIfTrue="1">
      <formula>U70&lt;=0</formula>
    </cfRule>
    <cfRule type="expression" dxfId="392" priority="634" stopIfTrue="1">
      <formula>U70&lt;1</formula>
    </cfRule>
    <cfRule type="expression" dxfId="391" priority="635">
      <formula>U70&gt;=1</formula>
    </cfRule>
  </conditionalFormatting>
  <conditionalFormatting sqref="U70:W70">
    <cfRule type="expression" dxfId="390" priority="628" stopIfTrue="1">
      <formula>U70=""</formula>
    </cfRule>
    <cfRule type="expression" dxfId="389" priority="629" stopIfTrue="1">
      <formula>U70&lt;=0</formula>
    </cfRule>
    <cfRule type="expression" dxfId="388" priority="630" stopIfTrue="1">
      <formula>U70&lt;1</formula>
    </cfRule>
    <cfRule type="expression" dxfId="387" priority="631">
      <formula>U70&gt;=1</formula>
    </cfRule>
  </conditionalFormatting>
  <conditionalFormatting sqref="T70">
    <cfRule type="expression" dxfId="386" priority="625" stopIfTrue="1">
      <formula>U70=""</formula>
    </cfRule>
    <cfRule type="expression" dxfId="385" priority="626" stopIfTrue="1">
      <formula>AND(U70&lt;&gt;"",T70&lt;1)</formula>
    </cfRule>
    <cfRule type="expression" dxfId="384" priority="627">
      <formula>AND(U70&lt;&gt;"",T70&gt;=1)</formula>
    </cfRule>
  </conditionalFormatting>
  <conditionalFormatting sqref="R20">
    <cfRule type="expression" dxfId="383" priority="553" stopIfTrue="1">
      <formula>R20=""</formula>
    </cfRule>
    <cfRule type="expression" dxfId="382" priority="554" stopIfTrue="1">
      <formula>R20&lt;=0</formula>
    </cfRule>
    <cfRule type="expression" dxfId="381" priority="555" stopIfTrue="1">
      <formula>R20&lt;1</formula>
    </cfRule>
    <cfRule type="expression" dxfId="380" priority="556">
      <formula>R20&gt;=1</formula>
    </cfRule>
  </conditionalFormatting>
  <conditionalFormatting sqref="O20">
    <cfRule type="expression" dxfId="379" priority="549" stopIfTrue="1">
      <formula>O20=""</formula>
    </cfRule>
    <cfRule type="expression" dxfId="378" priority="550" stopIfTrue="1">
      <formula>O20&lt;=0</formula>
    </cfRule>
    <cfRule type="expression" dxfId="377" priority="551" stopIfTrue="1">
      <formula>O20&lt;1</formula>
    </cfRule>
    <cfRule type="expression" dxfId="376" priority="552">
      <formula>O20&gt;=1</formula>
    </cfRule>
  </conditionalFormatting>
  <conditionalFormatting sqref="U20">
    <cfRule type="expression" dxfId="375" priority="545" stopIfTrue="1">
      <formula>U20=""</formula>
    </cfRule>
    <cfRule type="expression" dxfId="374" priority="546" stopIfTrue="1">
      <formula>U20&lt;=0</formula>
    </cfRule>
    <cfRule type="expression" dxfId="373" priority="547" stopIfTrue="1">
      <formula>U20&lt;1</formula>
    </cfRule>
    <cfRule type="expression" dxfId="372" priority="548">
      <formula>U20&gt;=1</formula>
    </cfRule>
  </conditionalFormatting>
  <conditionalFormatting sqref="P20:Q20">
    <cfRule type="expression" dxfId="371" priority="537" stopIfTrue="1">
      <formula>P20=""</formula>
    </cfRule>
    <cfRule type="expression" dxfId="370" priority="538" stopIfTrue="1">
      <formula>P20&lt;=0</formula>
    </cfRule>
    <cfRule type="expression" dxfId="369" priority="539" stopIfTrue="1">
      <formula>P20&lt;1</formula>
    </cfRule>
    <cfRule type="expression" dxfId="368" priority="540">
      <formula>P20&gt;=1</formula>
    </cfRule>
  </conditionalFormatting>
  <conditionalFormatting sqref="V20:W20">
    <cfRule type="expression" dxfId="367" priority="541" stopIfTrue="1">
      <formula>V20=""</formula>
    </cfRule>
    <cfRule type="expression" dxfId="366" priority="542" stopIfTrue="1">
      <formula>V20&lt;=0</formula>
    </cfRule>
    <cfRule type="expression" dxfId="365" priority="543" stopIfTrue="1">
      <formula>V20&lt;1</formula>
    </cfRule>
    <cfRule type="expression" dxfId="364" priority="544">
      <formula>V20&gt;=1</formula>
    </cfRule>
  </conditionalFormatting>
  <conditionalFormatting sqref="AD20:AE20">
    <cfRule type="expression" dxfId="363" priority="521" stopIfTrue="1">
      <formula>AD20=""</formula>
    </cfRule>
    <cfRule type="expression" dxfId="362" priority="522" stopIfTrue="1">
      <formula>AD20&lt;=0</formula>
    </cfRule>
    <cfRule type="expression" dxfId="361" priority="523" stopIfTrue="1">
      <formula>AD20&lt;1</formula>
    </cfRule>
    <cfRule type="expression" dxfId="360" priority="524">
      <formula>AD20&gt;=1</formula>
    </cfRule>
  </conditionalFormatting>
  <conditionalFormatting sqref="Y20">
    <cfRule type="expression" dxfId="359" priority="533" stopIfTrue="1">
      <formula>Y20=""</formula>
    </cfRule>
    <cfRule type="expression" dxfId="358" priority="534" stopIfTrue="1">
      <formula>Y20&lt;=0</formula>
    </cfRule>
    <cfRule type="expression" dxfId="357" priority="535" stopIfTrue="1">
      <formula>Y20&lt;1</formula>
    </cfRule>
    <cfRule type="expression" dxfId="356" priority="536">
      <formula>Y20&gt;=1</formula>
    </cfRule>
  </conditionalFormatting>
  <conditionalFormatting sqref="AC20">
    <cfRule type="expression" dxfId="355" priority="529" stopIfTrue="1">
      <formula>AC20=""</formula>
    </cfRule>
    <cfRule type="expression" dxfId="354" priority="530" stopIfTrue="1">
      <formula>AC20&lt;=0</formula>
    </cfRule>
    <cfRule type="expression" dxfId="353" priority="531" stopIfTrue="1">
      <formula>AC20&lt;1</formula>
    </cfRule>
    <cfRule type="expression" dxfId="352" priority="532">
      <formula>AC20&gt;=1</formula>
    </cfRule>
  </conditionalFormatting>
  <conditionalFormatting sqref="Z20:AA20">
    <cfRule type="expression" dxfId="351" priority="525" stopIfTrue="1">
      <formula>Z20=""</formula>
    </cfRule>
    <cfRule type="expression" dxfId="350" priority="526" stopIfTrue="1">
      <formula>Z20&lt;=0</formula>
    </cfRule>
    <cfRule type="expression" dxfId="349" priority="527" stopIfTrue="1">
      <formula>Z20&lt;1</formula>
    </cfRule>
    <cfRule type="expression" dxfId="348" priority="528">
      <formula>Z20&gt;=1</formula>
    </cfRule>
  </conditionalFormatting>
  <conditionalFormatting sqref="R25">
    <cfRule type="expression" dxfId="347" priority="517" stopIfTrue="1">
      <formula>R25=""</formula>
    </cfRule>
    <cfRule type="expression" dxfId="346" priority="518" stopIfTrue="1">
      <formula>R25&lt;=0</formula>
    </cfRule>
    <cfRule type="expression" dxfId="345" priority="519" stopIfTrue="1">
      <formula>R25&lt;1</formula>
    </cfRule>
    <cfRule type="expression" dxfId="344" priority="520">
      <formula>R25&gt;=1</formula>
    </cfRule>
  </conditionalFormatting>
  <conditionalFormatting sqref="O25">
    <cfRule type="expression" dxfId="343" priority="513" stopIfTrue="1">
      <formula>O25=""</formula>
    </cfRule>
    <cfRule type="expression" dxfId="342" priority="514" stopIfTrue="1">
      <formula>O25&lt;=0</formula>
    </cfRule>
    <cfRule type="expression" dxfId="341" priority="515" stopIfTrue="1">
      <formula>O25&lt;1</formula>
    </cfRule>
    <cfRule type="expression" dxfId="340" priority="516">
      <formula>O25&gt;=1</formula>
    </cfRule>
  </conditionalFormatting>
  <conditionalFormatting sqref="U25">
    <cfRule type="expression" dxfId="339" priority="509" stopIfTrue="1">
      <formula>U25=""</formula>
    </cfRule>
    <cfRule type="expression" dxfId="338" priority="510" stopIfTrue="1">
      <formula>U25&lt;=0</formula>
    </cfRule>
    <cfRule type="expression" dxfId="337" priority="511" stopIfTrue="1">
      <formula>U25&lt;1</formula>
    </cfRule>
    <cfRule type="expression" dxfId="336" priority="512">
      <formula>U25&gt;=1</formula>
    </cfRule>
  </conditionalFormatting>
  <conditionalFormatting sqref="P25:Q25">
    <cfRule type="expression" dxfId="335" priority="501" stopIfTrue="1">
      <formula>P25=""</formula>
    </cfRule>
    <cfRule type="expression" dxfId="334" priority="502" stopIfTrue="1">
      <formula>P25&lt;=0</formula>
    </cfRule>
    <cfRule type="expression" dxfId="333" priority="503" stopIfTrue="1">
      <formula>P25&lt;1</formula>
    </cfRule>
    <cfRule type="expression" dxfId="332" priority="504">
      <formula>P25&gt;=1</formula>
    </cfRule>
  </conditionalFormatting>
  <conditionalFormatting sqref="V25:W25">
    <cfRule type="expression" dxfId="331" priority="505" stopIfTrue="1">
      <formula>V25=""</formula>
    </cfRule>
    <cfRule type="expression" dxfId="330" priority="506" stopIfTrue="1">
      <formula>V25&lt;=0</formula>
    </cfRule>
    <cfRule type="expression" dxfId="329" priority="507" stopIfTrue="1">
      <formula>V25&lt;1</formula>
    </cfRule>
    <cfRule type="expression" dxfId="328" priority="508">
      <formula>V25&gt;=1</formula>
    </cfRule>
  </conditionalFormatting>
  <conditionalFormatting sqref="AD25:AE25">
    <cfRule type="expression" dxfId="327" priority="485" stopIfTrue="1">
      <formula>AD25=""</formula>
    </cfRule>
    <cfRule type="expression" dxfId="326" priority="486" stopIfTrue="1">
      <formula>AD25&lt;=0</formula>
    </cfRule>
    <cfRule type="expression" dxfId="325" priority="487" stopIfTrue="1">
      <formula>AD25&lt;1</formula>
    </cfRule>
    <cfRule type="expression" dxfId="324" priority="488">
      <formula>AD25&gt;=1</formula>
    </cfRule>
  </conditionalFormatting>
  <conditionalFormatting sqref="Y25">
    <cfRule type="expression" dxfId="323" priority="497" stopIfTrue="1">
      <formula>Y25=""</formula>
    </cfRule>
    <cfRule type="expression" dxfId="322" priority="498" stopIfTrue="1">
      <formula>Y25&lt;=0</formula>
    </cfRule>
    <cfRule type="expression" dxfId="321" priority="499" stopIfTrue="1">
      <formula>Y25&lt;1</formula>
    </cfRule>
    <cfRule type="expression" dxfId="320" priority="500">
      <formula>Y25&gt;=1</formula>
    </cfRule>
  </conditionalFormatting>
  <conditionalFormatting sqref="AC25">
    <cfRule type="expression" dxfId="319" priority="493" stopIfTrue="1">
      <formula>AC25=""</formula>
    </cfRule>
    <cfRule type="expression" dxfId="318" priority="494" stopIfTrue="1">
      <formula>AC25&lt;=0</formula>
    </cfRule>
    <cfRule type="expression" dxfId="317" priority="495" stopIfTrue="1">
      <formula>AC25&lt;1</formula>
    </cfRule>
    <cfRule type="expression" dxfId="316" priority="496">
      <formula>AC25&gt;=1</formula>
    </cfRule>
  </conditionalFormatting>
  <conditionalFormatting sqref="Z25:AA25">
    <cfRule type="expression" dxfId="315" priority="489" stopIfTrue="1">
      <formula>Z25=""</formula>
    </cfRule>
    <cfRule type="expression" dxfId="314" priority="490" stopIfTrue="1">
      <formula>Z25&lt;=0</formula>
    </cfRule>
    <cfRule type="expression" dxfId="313" priority="491" stopIfTrue="1">
      <formula>Z25&lt;1</formula>
    </cfRule>
    <cfRule type="expression" dxfId="312" priority="492">
      <formula>Z25&gt;=1</formula>
    </cfRule>
  </conditionalFormatting>
  <conditionalFormatting sqref="R67:R71 R59:R64 R45 R47:R54">
    <cfRule type="expression" dxfId="311" priority="404" stopIfTrue="1">
      <formula>S45=""</formula>
    </cfRule>
    <cfRule type="expression" dxfId="310" priority="405" stopIfTrue="1">
      <formula>AND(S45&lt;&gt;"",R45&lt;1)</formula>
    </cfRule>
    <cfRule type="expression" dxfId="309" priority="406">
      <formula>AND(S45&lt;&gt;"",R45&gt;=1)</formula>
    </cfRule>
  </conditionalFormatting>
  <conditionalFormatting sqref="X67:X71 X59:X64 X45 X47:X54">
    <cfRule type="expression" dxfId="308" priority="401" stopIfTrue="1">
      <formula>Y45=""</formula>
    </cfRule>
    <cfRule type="expression" dxfId="307" priority="402" stopIfTrue="1">
      <formula>AND(Y45&lt;&gt;"",X45&lt;1)</formula>
    </cfRule>
    <cfRule type="expression" dxfId="306" priority="403">
      <formula>AND(Y45&lt;&gt;"",X45&gt;=1)</formula>
    </cfRule>
  </conditionalFormatting>
  <conditionalFormatting sqref="AB67:AB71 AB59:AB64 AB56 AB44:AB45 AB47:AB54">
    <cfRule type="expression" dxfId="305" priority="398" stopIfTrue="1">
      <formula>AC44=""</formula>
    </cfRule>
    <cfRule type="expression" dxfId="304" priority="399" stopIfTrue="1">
      <formula>AND(AC44&lt;&gt;"",AB44&lt;1)</formula>
    </cfRule>
    <cfRule type="expression" dxfId="303" priority="400">
      <formula>AND(AC44&lt;&gt;"",AB44&gt;=1)</formula>
    </cfRule>
  </conditionalFormatting>
  <conditionalFormatting sqref="AD60">
    <cfRule type="expression" dxfId="302" priority="394" stopIfTrue="1">
      <formula>AD60=""</formula>
    </cfRule>
    <cfRule type="expression" dxfId="301" priority="395" stopIfTrue="1">
      <formula>AD60&lt;=0</formula>
    </cfRule>
    <cfRule type="expression" dxfId="300" priority="396" stopIfTrue="1">
      <formula>AD60&lt;1</formula>
    </cfRule>
    <cfRule type="expression" dxfId="299" priority="397">
      <formula>AD60&gt;=1</formula>
    </cfRule>
  </conditionalFormatting>
  <conditionalFormatting sqref="AD60">
    <cfRule type="expression" dxfId="298" priority="390" stopIfTrue="1">
      <formula>AD60=""</formula>
    </cfRule>
    <cfRule type="expression" dxfId="297" priority="391" stopIfTrue="1">
      <formula>AD60&lt;=0</formula>
    </cfRule>
    <cfRule type="expression" dxfId="296" priority="392" stopIfTrue="1">
      <formula>AD60&lt;1</formula>
    </cfRule>
    <cfRule type="expression" dxfId="295" priority="393">
      <formula>AD60&gt;=1</formula>
    </cfRule>
  </conditionalFormatting>
  <conditionalFormatting sqref="AD61">
    <cfRule type="expression" dxfId="294" priority="386" stopIfTrue="1">
      <formula>AD61=""</formula>
    </cfRule>
    <cfRule type="expression" dxfId="293" priority="387" stopIfTrue="1">
      <formula>AD61&lt;=0</formula>
    </cfRule>
    <cfRule type="expression" dxfId="292" priority="388" stopIfTrue="1">
      <formula>AD61&lt;1</formula>
    </cfRule>
    <cfRule type="expression" dxfId="291" priority="389">
      <formula>AD61&gt;=1</formula>
    </cfRule>
  </conditionalFormatting>
  <conditionalFormatting sqref="AD61">
    <cfRule type="expression" dxfId="290" priority="382" stopIfTrue="1">
      <formula>AD61=""</formula>
    </cfRule>
    <cfRule type="expression" dxfId="289" priority="383" stopIfTrue="1">
      <formula>AD61&lt;=0</formula>
    </cfRule>
    <cfRule type="expression" dxfId="288" priority="384" stopIfTrue="1">
      <formula>AD61&lt;1</formula>
    </cfRule>
    <cfRule type="expression" dxfId="287" priority="385">
      <formula>AD61&gt;=1</formula>
    </cfRule>
  </conditionalFormatting>
  <conditionalFormatting sqref="AD62">
    <cfRule type="expression" dxfId="286" priority="378" stopIfTrue="1">
      <formula>AD62=""</formula>
    </cfRule>
    <cfRule type="expression" dxfId="285" priority="379" stopIfTrue="1">
      <formula>AD62&lt;=0</formula>
    </cfRule>
    <cfRule type="expression" dxfId="284" priority="380" stopIfTrue="1">
      <formula>AD62&lt;1</formula>
    </cfRule>
    <cfRule type="expression" dxfId="283" priority="381">
      <formula>AD62&gt;=1</formula>
    </cfRule>
  </conditionalFormatting>
  <conditionalFormatting sqref="AD62">
    <cfRule type="expression" dxfId="282" priority="374" stopIfTrue="1">
      <formula>AD62=""</formula>
    </cfRule>
    <cfRule type="expression" dxfId="281" priority="375" stopIfTrue="1">
      <formula>AD62&lt;=0</formula>
    </cfRule>
    <cfRule type="expression" dxfId="280" priority="376" stopIfTrue="1">
      <formula>AD62&lt;1</formula>
    </cfRule>
    <cfRule type="expression" dxfId="279" priority="377">
      <formula>AD62&gt;=1</formula>
    </cfRule>
  </conditionalFormatting>
  <conditionalFormatting sqref="AD63">
    <cfRule type="expression" dxfId="278" priority="370" stopIfTrue="1">
      <formula>AD63=""</formula>
    </cfRule>
    <cfRule type="expression" dxfId="277" priority="371" stopIfTrue="1">
      <formula>AD63&lt;=0</formula>
    </cfRule>
    <cfRule type="expression" dxfId="276" priority="372" stopIfTrue="1">
      <formula>AD63&lt;1</formula>
    </cfRule>
    <cfRule type="expression" dxfId="275" priority="373">
      <formula>AD63&gt;=1</formula>
    </cfRule>
  </conditionalFormatting>
  <conditionalFormatting sqref="AD63">
    <cfRule type="expression" dxfId="274" priority="366" stopIfTrue="1">
      <formula>AD63=""</formula>
    </cfRule>
    <cfRule type="expression" dxfId="273" priority="367" stopIfTrue="1">
      <formula>AD63&lt;=0</formula>
    </cfRule>
    <cfRule type="expression" dxfId="272" priority="368" stopIfTrue="1">
      <formula>AD63&lt;1</formula>
    </cfRule>
    <cfRule type="expression" dxfId="271" priority="369">
      <formula>AD63&gt;=1</formula>
    </cfRule>
  </conditionalFormatting>
  <conditionalFormatting sqref="AD64">
    <cfRule type="expression" dxfId="270" priority="362" stopIfTrue="1">
      <formula>AD64=""</formula>
    </cfRule>
    <cfRule type="expression" dxfId="269" priority="363" stopIfTrue="1">
      <formula>AD64&lt;=0</formula>
    </cfRule>
    <cfRule type="expression" dxfId="268" priority="364" stopIfTrue="1">
      <formula>AD64&lt;1</formula>
    </cfRule>
    <cfRule type="expression" dxfId="267" priority="365">
      <formula>AD64&gt;=1</formula>
    </cfRule>
  </conditionalFormatting>
  <conditionalFormatting sqref="AD64">
    <cfRule type="expression" dxfId="266" priority="358" stopIfTrue="1">
      <formula>AD64=""</formula>
    </cfRule>
    <cfRule type="expression" dxfId="265" priority="359" stopIfTrue="1">
      <formula>AD64&lt;=0</formula>
    </cfRule>
    <cfRule type="expression" dxfId="264" priority="360" stopIfTrue="1">
      <formula>AD64&lt;1</formula>
    </cfRule>
    <cfRule type="expression" dxfId="263" priority="361">
      <formula>AD64&gt;=1</formula>
    </cfRule>
  </conditionalFormatting>
  <conditionalFormatting sqref="AD67">
    <cfRule type="expression" dxfId="262" priority="354" stopIfTrue="1">
      <formula>AD67=""</formula>
    </cfRule>
    <cfRule type="expression" dxfId="261" priority="355" stopIfTrue="1">
      <formula>AD67&lt;=0</formula>
    </cfRule>
    <cfRule type="expression" dxfId="260" priority="356" stopIfTrue="1">
      <formula>AD67&lt;1</formula>
    </cfRule>
    <cfRule type="expression" dxfId="259" priority="357">
      <formula>AD67&gt;=1</formula>
    </cfRule>
  </conditionalFormatting>
  <conditionalFormatting sqref="AD67">
    <cfRule type="expression" dxfId="258" priority="350" stopIfTrue="1">
      <formula>AD67=""</formula>
    </cfRule>
    <cfRule type="expression" dxfId="257" priority="351" stopIfTrue="1">
      <formula>AD67&lt;=0</formula>
    </cfRule>
    <cfRule type="expression" dxfId="256" priority="352" stopIfTrue="1">
      <formula>AD67&lt;1</formula>
    </cfRule>
    <cfRule type="expression" dxfId="255" priority="353">
      <formula>AD67&gt;=1</formula>
    </cfRule>
  </conditionalFormatting>
  <conditionalFormatting sqref="AD68">
    <cfRule type="expression" dxfId="254" priority="346" stopIfTrue="1">
      <formula>AD68=""</formula>
    </cfRule>
    <cfRule type="expression" dxfId="253" priority="347" stopIfTrue="1">
      <formula>AD68&lt;=0</formula>
    </cfRule>
    <cfRule type="expression" dxfId="252" priority="348" stopIfTrue="1">
      <formula>AD68&lt;1</formula>
    </cfRule>
    <cfRule type="expression" dxfId="251" priority="349">
      <formula>AD68&gt;=1</formula>
    </cfRule>
  </conditionalFormatting>
  <conditionalFormatting sqref="AD68">
    <cfRule type="expression" dxfId="250" priority="342" stopIfTrue="1">
      <formula>AD68=""</formula>
    </cfRule>
    <cfRule type="expression" dxfId="249" priority="343" stopIfTrue="1">
      <formula>AD68&lt;=0</formula>
    </cfRule>
    <cfRule type="expression" dxfId="248" priority="344" stopIfTrue="1">
      <formula>AD68&lt;1</formula>
    </cfRule>
    <cfRule type="expression" dxfId="247" priority="345">
      <formula>AD68&gt;=1</formula>
    </cfRule>
  </conditionalFormatting>
  <conditionalFormatting sqref="AD69">
    <cfRule type="expression" dxfId="246" priority="338" stopIfTrue="1">
      <formula>AD69=""</formula>
    </cfRule>
    <cfRule type="expression" dxfId="245" priority="339" stopIfTrue="1">
      <formula>AD69&lt;=0</formula>
    </cfRule>
    <cfRule type="expression" dxfId="244" priority="340" stopIfTrue="1">
      <formula>AD69&lt;1</formula>
    </cfRule>
    <cfRule type="expression" dxfId="243" priority="341">
      <formula>AD69&gt;=1</formula>
    </cfRule>
  </conditionalFormatting>
  <conditionalFormatting sqref="AD69">
    <cfRule type="expression" dxfId="242" priority="334" stopIfTrue="1">
      <formula>AD69=""</formula>
    </cfRule>
    <cfRule type="expression" dxfId="241" priority="335" stopIfTrue="1">
      <formula>AD69&lt;=0</formula>
    </cfRule>
    <cfRule type="expression" dxfId="240" priority="336" stopIfTrue="1">
      <formula>AD69&lt;1</formula>
    </cfRule>
    <cfRule type="expression" dxfId="239" priority="337">
      <formula>AD69&gt;=1</formula>
    </cfRule>
  </conditionalFormatting>
  <conditionalFormatting sqref="AD70">
    <cfRule type="expression" dxfId="238" priority="330" stopIfTrue="1">
      <formula>AD70=""</formula>
    </cfRule>
    <cfRule type="expression" dxfId="237" priority="331" stopIfTrue="1">
      <formula>AD70&lt;=0</formula>
    </cfRule>
    <cfRule type="expression" dxfId="236" priority="332" stopIfTrue="1">
      <formula>AD70&lt;1</formula>
    </cfRule>
    <cfRule type="expression" dxfId="235" priority="333">
      <formula>AD70&gt;=1</formula>
    </cfRule>
  </conditionalFormatting>
  <conditionalFormatting sqref="AD70">
    <cfRule type="expression" dxfId="234" priority="326" stopIfTrue="1">
      <formula>AD70=""</formula>
    </cfRule>
    <cfRule type="expression" dxfId="233" priority="327" stopIfTrue="1">
      <formula>AD70&lt;=0</formula>
    </cfRule>
    <cfRule type="expression" dxfId="232" priority="328" stopIfTrue="1">
      <formula>AD70&lt;1</formula>
    </cfRule>
    <cfRule type="expression" dxfId="231" priority="329">
      <formula>AD70&gt;=1</formula>
    </cfRule>
  </conditionalFormatting>
  <conditionalFormatting sqref="AD71">
    <cfRule type="expression" dxfId="230" priority="322" stopIfTrue="1">
      <formula>AD71=""</formula>
    </cfRule>
    <cfRule type="expression" dxfId="229" priority="323" stopIfTrue="1">
      <formula>AD71&lt;=0</formula>
    </cfRule>
    <cfRule type="expression" dxfId="228" priority="324" stopIfTrue="1">
      <formula>AD71&lt;1</formula>
    </cfRule>
    <cfRule type="expression" dxfId="227" priority="325">
      <formula>AD71&gt;=1</formula>
    </cfRule>
  </conditionalFormatting>
  <conditionalFormatting sqref="AD71">
    <cfRule type="expression" dxfId="226" priority="318" stopIfTrue="1">
      <formula>AD71=""</formula>
    </cfRule>
    <cfRule type="expression" dxfId="225" priority="319" stopIfTrue="1">
      <formula>AD71&lt;=0</formula>
    </cfRule>
    <cfRule type="expression" dxfId="224" priority="320" stopIfTrue="1">
      <formula>AD71&lt;1</formula>
    </cfRule>
    <cfRule type="expression" dxfId="223" priority="321">
      <formula>AD71&gt;=1</formula>
    </cfRule>
  </conditionalFormatting>
  <conditionalFormatting sqref="R21">
    <cfRule type="expression" dxfId="222" priority="314" stopIfTrue="1">
      <formula>R21=""</formula>
    </cfRule>
    <cfRule type="expression" dxfId="221" priority="315" stopIfTrue="1">
      <formula>R21&lt;=0</formula>
    </cfRule>
    <cfRule type="expression" dxfId="220" priority="316" stopIfTrue="1">
      <formula>R21&lt;1</formula>
    </cfRule>
    <cfRule type="expression" dxfId="219" priority="317">
      <formula>R21&gt;=1</formula>
    </cfRule>
  </conditionalFormatting>
  <conditionalFormatting sqref="O21">
    <cfRule type="expression" dxfId="218" priority="310" stopIfTrue="1">
      <formula>O21=""</formula>
    </cfRule>
    <cfRule type="expression" dxfId="217" priority="311" stopIfTrue="1">
      <formula>O21&lt;=0</formula>
    </cfRule>
    <cfRule type="expression" dxfId="216" priority="312" stopIfTrue="1">
      <formula>O21&lt;1</formula>
    </cfRule>
    <cfRule type="expression" dxfId="215" priority="313">
      <formula>O21&gt;=1</formula>
    </cfRule>
  </conditionalFormatting>
  <conditionalFormatting sqref="U21">
    <cfRule type="expression" dxfId="214" priority="306" stopIfTrue="1">
      <formula>U21=""</formula>
    </cfRule>
    <cfRule type="expression" dxfId="213" priority="307" stopIfTrue="1">
      <formula>U21&lt;=0</formula>
    </cfRule>
    <cfRule type="expression" dxfId="212" priority="308" stopIfTrue="1">
      <formula>U21&lt;1</formula>
    </cfRule>
    <cfRule type="expression" dxfId="211" priority="309">
      <formula>U21&gt;=1</formula>
    </cfRule>
  </conditionalFormatting>
  <conditionalFormatting sqref="P21:Q21">
    <cfRule type="expression" dxfId="210" priority="298" stopIfTrue="1">
      <formula>P21=""</formula>
    </cfRule>
    <cfRule type="expression" dxfId="209" priority="299" stopIfTrue="1">
      <formula>P21&lt;=0</formula>
    </cfRule>
    <cfRule type="expression" dxfId="208" priority="300" stopIfTrue="1">
      <formula>P21&lt;1</formula>
    </cfRule>
    <cfRule type="expression" dxfId="207" priority="301">
      <formula>P21&gt;=1</formula>
    </cfRule>
  </conditionalFormatting>
  <conditionalFormatting sqref="V21:W21">
    <cfRule type="expression" dxfId="206" priority="302" stopIfTrue="1">
      <formula>V21=""</formula>
    </cfRule>
    <cfRule type="expression" dxfId="205" priority="303" stopIfTrue="1">
      <formula>V21&lt;=0</formula>
    </cfRule>
    <cfRule type="expression" dxfId="204" priority="304" stopIfTrue="1">
      <formula>V21&lt;1</formula>
    </cfRule>
    <cfRule type="expression" dxfId="203" priority="305">
      <formula>V21&gt;=1</formula>
    </cfRule>
  </conditionalFormatting>
  <conditionalFormatting sqref="AD21:AE21">
    <cfRule type="expression" dxfId="202" priority="282" stopIfTrue="1">
      <formula>AD21=""</formula>
    </cfRule>
    <cfRule type="expression" dxfId="201" priority="283" stopIfTrue="1">
      <formula>AD21&lt;=0</formula>
    </cfRule>
    <cfRule type="expression" dxfId="200" priority="284" stopIfTrue="1">
      <formula>AD21&lt;1</formula>
    </cfRule>
    <cfRule type="expression" dxfId="199" priority="285">
      <formula>AD21&gt;=1</formula>
    </cfRule>
  </conditionalFormatting>
  <conditionalFormatting sqref="Y21">
    <cfRule type="expression" dxfId="198" priority="294" stopIfTrue="1">
      <formula>Y21=""</formula>
    </cfRule>
    <cfRule type="expression" dxfId="197" priority="295" stopIfTrue="1">
      <formula>Y21&lt;=0</formula>
    </cfRule>
    <cfRule type="expression" dxfId="196" priority="296" stopIfTrue="1">
      <formula>Y21&lt;1</formula>
    </cfRule>
    <cfRule type="expression" dxfId="195" priority="297">
      <formula>Y21&gt;=1</formula>
    </cfRule>
  </conditionalFormatting>
  <conditionalFormatting sqref="AC21">
    <cfRule type="expression" dxfId="194" priority="290" stopIfTrue="1">
      <formula>AC21=""</formula>
    </cfRule>
    <cfRule type="expression" dxfId="193" priority="291" stopIfTrue="1">
      <formula>AC21&lt;=0</formula>
    </cfRule>
    <cfRule type="expression" dxfId="192" priority="292" stopIfTrue="1">
      <formula>AC21&lt;1</formula>
    </cfRule>
    <cfRule type="expression" dxfId="191" priority="293">
      <formula>AC21&gt;=1</formula>
    </cfRule>
  </conditionalFormatting>
  <conditionalFormatting sqref="Z21:AA21">
    <cfRule type="expression" dxfId="190" priority="286" stopIfTrue="1">
      <formula>Z21=""</formula>
    </cfRule>
    <cfRule type="expression" dxfId="189" priority="287" stopIfTrue="1">
      <formula>Z21&lt;=0</formula>
    </cfRule>
    <cfRule type="expression" dxfId="188" priority="288" stopIfTrue="1">
      <formula>Z21&lt;1</formula>
    </cfRule>
    <cfRule type="expression" dxfId="187" priority="289">
      <formula>Z21&gt;=1</formula>
    </cfRule>
  </conditionalFormatting>
  <conditionalFormatting sqref="R22">
    <cfRule type="expression" dxfId="186" priority="278" stopIfTrue="1">
      <formula>R22=""</formula>
    </cfRule>
    <cfRule type="expression" dxfId="185" priority="279" stopIfTrue="1">
      <formula>R22&lt;=0</formula>
    </cfRule>
    <cfRule type="expression" dxfId="184" priority="280" stopIfTrue="1">
      <formula>R22&lt;1</formula>
    </cfRule>
    <cfRule type="expression" dxfId="183" priority="281">
      <formula>R22&gt;=1</formula>
    </cfRule>
  </conditionalFormatting>
  <conditionalFormatting sqref="O22">
    <cfRule type="expression" dxfId="182" priority="274" stopIfTrue="1">
      <formula>O22=""</formula>
    </cfRule>
    <cfRule type="expression" dxfId="181" priority="275" stopIfTrue="1">
      <formula>O22&lt;=0</formula>
    </cfRule>
    <cfRule type="expression" dxfId="180" priority="276" stopIfTrue="1">
      <formula>O22&lt;1</formula>
    </cfRule>
    <cfRule type="expression" dxfId="179" priority="277">
      <formula>O22&gt;=1</formula>
    </cfRule>
  </conditionalFormatting>
  <conditionalFormatting sqref="U22">
    <cfRule type="expression" dxfId="178" priority="270" stopIfTrue="1">
      <formula>U22=""</formula>
    </cfRule>
    <cfRule type="expression" dxfId="177" priority="271" stopIfTrue="1">
      <formula>U22&lt;=0</formula>
    </cfRule>
    <cfRule type="expression" dxfId="176" priority="272" stopIfTrue="1">
      <formula>U22&lt;1</formula>
    </cfRule>
    <cfRule type="expression" dxfId="175" priority="273">
      <formula>U22&gt;=1</formula>
    </cfRule>
  </conditionalFormatting>
  <conditionalFormatting sqref="P22:Q22">
    <cfRule type="expression" dxfId="174" priority="262" stopIfTrue="1">
      <formula>P22=""</formula>
    </cfRule>
    <cfRule type="expression" dxfId="173" priority="263" stopIfTrue="1">
      <formula>P22&lt;=0</formula>
    </cfRule>
    <cfRule type="expression" dxfId="172" priority="264" stopIfTrue="1">
      <formula>P22&lt;1</formula>
    </cfRule>
    <cfRule type="expression" dxfId="171" priority="265">
      <formula>P22&gt;=1</formula>
    </cfRule>
  </conditionalFormatting>
  <conditionalFormatting sqref="V22:W22">
    <cfRule type="expression" dxfId="170" priority="266" stopIfTrue="1">
      <formula>V22=""</formula>
    </cfRule>
    <cfRule type="expression" dxfId="169" priority="267" stopIfTrue="1">
      <formula>V22&lt;=0</formula>
    </cfRule>
    <cfRule type="expression" dxfId="168" priority="268" stopIfTrue="1">
      <formula>V22&lt;1</formula>
    </cfRule>
    <cfRule type="expression" dxfId="167" priority="269">
      <formula>V22&gt;=1</formula>
    </cfRule>
  </conditionalFormatting>
  <conditionalFormatting sqref="AD22:AE22">
    <cfRule type="expression" dxfId="166" priority="246" stopIfTrue="1">
      <formula>AD22=""</formula>
    </cfRule>
    <cfRule type="expression" dxfId="165" priority="247" stopIfTrue="1">
      <formula>AD22&lt;=0</formula>
    </cfRule>
    <cfRule type="expression" dxfId="164" priority="248" stopIfTrue="1">
      <formula>AD22&lt;1</formula>
    </cfRule>
    <cfRule type="expression" dxfId="163" priority="249">
      <formula>AD22&gt;=1</formula>
    </cfRule>
  </conditionalFormatting>
  <conditionalFormatting sqref="Y22">
    <cfRule type="expression" dxfId="162" priority="258" stopIfTrue="1">
      <formula>Y22=""</formula>
    </cfRule>
    <cfRule type="expression" dxfId="161" priority="259" stopIfTrue="1">
      <formula>Y22&lt;=0</formula>
    </cfRule>
    <cfRule type="expression" dxfId="160" priority="260" stopIfTrue="1">
      <formula>Y22&lt;1</formula>
    </cfRule>
    <cfRule type="expression" dxfId="159" priority="261">
      <formula>Y22&gt;=1</formula>
    </cfRule>
  </conditionalFormatting>
  <conditionalFormatting sqref="AC22">
    <cfRule type="expression" dxfId="158" priority="254" stopIfTrue="1">
      <formula>AC22=""</formula>
    </cfRule>
    <cfRule type="expression" dxfId="157" priority="255" stopIfTrue="1">
      <formula>AC22&lt;=0</formula>
    </cfRule>
    <cfRule type="expression" dxfId="156" priority="256" stopIfTrue="1">
      <formula>AC22&lt;1</formula>
    </cfRule>
    <cfRule type="expression" dxfId="155" priority="257">
      <formula>AC22&gt;=1</formula>
    </cfRule>
  </conditionalFormatting>
  <conditionalFormatting sqref="Z22:AA22">
    <cfRule type="expression" dxfId="154" priority="250" stopIfTrue="1">
      <formula>Z22=""</formula>
    </cfRule>
    <cfRule type="expression" dxfId="153" priority="251" stopIfTrue="1">
      <formula>Z22&lt;=0</formula>
    </cfRule>
    <cfRule type="expression" dxfId="152" priority="252" stopIfTrue="1">
      <formula>Z22&lt;1</formula>
    </cfRule>
    <cfRule type="expression" dxfId="151" priority="253">
      <formula>Z22&gt;=1</formula>
    </cfRule>
  </conditionalFormatting>
  <conditionalFormatting sqref="R24">
    <cfRule type="expression" dxfId="150" priority="242" stopIfTrue="1">
      <formula>R24=""</formula>
    </cfRule>
    <cfRule type="expression" dxfId="149" priority="243" stopIfTrue="1">
      <formula>R24&lt;=0</formula>
    </cfRule>
    <cfRule type="expression" dxfId="148" priority="244" stopIfTrue="1">
      <formula>R24&lt;1</formula>
    </cfRule>
    <cfRule type="expression" dxfId="147" priority="245">
      <formula>R24&gt;=1</formula>
    </cfRule>
  </conditionalFormatting>
  <conditionalFormatting sqref="O24">
    <cfRule type="expression" dxfId="146" priority="238" stopIfTrue="1">
      <formula>O24=""</formula>
    </cfRule>
    <cfRule type="expression" dxfId="145" priority="239" stopIfTrue="1">
      <formula>O24&lt;=0</formula>
    </cfRule>
    <cfRule type="expression" dxfId="144" priority="240" stopIfTrue="1">
      <formula>O24&lt;1</formula>
    </cfRule>
    <cfRule type="expression" dxfId="143" priority="241">
      <formula>O24&gt;=1</formula>
    </cfRule>
  </conditionalFormatting>
  <conditionalFormatting sqref="U24">
    <cfRule type="expression" dxfId="142" priority="234" stopIfTrue="1">
      <formula>U24=""</formula>
    </cfRule>
    <cfRule type="expression" dxfId="141" priority="235" stopIfTrue="1">
      <formula>U24&lt;=0</formula>
    </cfRule>
    <cfRule type="expression" dxfId="140" priority="236" stopIfTrue="1">
      <formula>U24&lt;1</formula>
    </cfRule>
    <cfRule type="expression" dxfId="139" priority="237">
      <formula>U24&gt;=1</formula>
    </cfRule>
  </conditionalFormatting>
  <conditionalFormatting sqref="P24:Q24">
    <cfRule type="expression" dxfId="138" priority="226" stopIfTrue="1">
      <formula>P24=""</formula>
    </cfRule>
    <cfRule type="expression" dxfId="137" priority="227" stopIfTrue="1">
      <formula>P24&lt;=0</formula>
    </cfRule>
    <cfRule type="expression" dxfId="136" priority="228" stopIfTrue="1">
      <formula>P24&lt;1</formula>
    </cfRule>
    <cfRule type="expression" dxfId="135" priority="229">
      <formula>P24&gt;=1</formula>
    </cfRule>
  </conditionalFormatting>
  <conditionalFormatting sqref="V24:W24">
    <cfRule type="expression" dxfId="134" priority="230" stopIfTrue="1">
      <formula>V24=""</formula>
    </cfRule>
    <cfRule type="expression" dxfId="133" priority="231" stopIfTrue="1">
      <formula>V24&lt;=0</formula>
    </cfRule>
    <cfRule type="expression" dxfId="132" priority="232" stopIfTrue="1">
      <formula>V24&lt;1</formula>
    </cfRule>
    <cfRule type="expression" dxfId="131" priority="233">
      <formula>V24&gt;=1</formula>
    </cfRule>
  </conditionalFormatting>
  <conditionalFormatting sqref="AD24:AE24">
    <cfRule type="expression" dxfId="130" priority="210" stopIfTrue="1">
      <formula>AD24=""</formula>
    </cfRule>
    <cfRule type="expression" dxfId="129" priority="211" stopIfTrue="1">
      <formula>AD24&lt;=0</formula>
    </cfRule>
    <cfRule type="expression" dxfId="128" priority="212" stopIfTrue="1">
      <formula>AD24&lt;1</formula>
    </cfRule>
    <cfRule type="expression" dxfId="127" priority="213">
      <formula>AD24&gt;=1</formula>
    </cfRule>
  </conditionalFormatting>
  <conditionalFormatting sqref="Y24">
    <cfRule type="expression" dxfId="126" priority="222" stopIfTrue="1">
      <formula>Y24=""</formula>
    </cfRule>
    <cfRule type="expression" dxfId="125" priority="223" stopIfTrue="1">
      <formula>Y24&lt;=0</formula>
    </cfRule>
    <cfRule type="expression" dxfId="124" priority="224" stopIfTrue="1">
      <formula>Y24&lt;1</formula>
    </cfRule>
    <cfRule type="expression" dxfId="123" priority="225">
      <formula>Y24&gt;=1</formula>
    </cfRule>
  </conditionalFormatting>
  <conditionalFormatting sqref="AC24">
    <cfRule type="expression" dxfId="122" priority="218" stopIfTrue="1">
      <formula>AC24=""</formula>
    </cfRule>
    <cfRule type="expression" dxfId="121" priority="219" stopIfTrue="1">
      <formula>AC24&lt;=0</formula>
    </cfRule>
    <cfRule type="expression" dxfId="120" priority="220" stopIfTrue="1">
      <formula>AC24&lt;1</formula>
    </cfRule>
    <cfRule type="expression" dxfId="119" priority="221">
      <formula>AC24&gt;=1</formula>
    </cfRule>
  </conditionalFormatting>
  <conditionalFormatting sqref="Z24:AA24">
    <cfRule type="expression" dxfId="118" priority="214" stopIfTrue="1">
      <formula>Z24=""</formula>
    </cfRule>
    <cfRule type="expression" dxfId="117" priority="215" stopIfTrue="1">
      <formula>Z24&lt;=0</formula>
    </cfRule>
    <cfRule type="expression" dxfId="116" priority="216" stopIfTrue="1">
      <formula>Z24&lt;1</formula>
    </cfRule>
    <cfRule type="expression" dxfId="115" priority="217">
      <formula>Z24&gt;=1</formula>
    </cfRule>
  </conditionalFormatting>
  <conditionalFormatting sqref="R23">
    <cfRule type="expression" dxfId="114" priority="206" stopIfTrue="1">
      <formula>R23=""</formula>
    </cfRule>
    <cfRule type="expression" dxfId="113" priority="207" stopIfTrue="1">
      <formula>R23&lt;=0</formula>
    </cfRule>
    <cfRule type="expression" dxfId="112" priority="208" stopIfTrue="1">
      <formula>R23&lt;1</formula>
    </cfRule>
    <cfRule type="expression" dxfId="111" priority="209">
      <formula>R23&gt;=1</formula>
    </cfRule>
  </conditionalFormatting>
  <conditionalFormatting sqref="O23">
    <cfRule type="expression" dxfId="110" priority="202" stopIfTrue="1">
      <formula>O23=""</formula>
    </cfRule>
    <cfRule type="expression" dxfId="109" priority="203" stopIfTrue="1">
      <formula>O23&lt;=0</formula>
    </cfRule>
    <cfRule type="expression" dxfId="108" priority="204" stopIfTrue="1">
      <formula>O23&lt;1</formula>
    </cfRule>
    <cfRule type="expression" dxfId="107" priority="205">
      <formula>O23&gt;=1</formula>
    </cfRule>
  </conditionalFormatting>
  <conditionalFormatting sqref="U23">
    <cfRule type="expression" dxfId="106" priority="198" stopIfTrue="1">
      <formula>U23=""</formula>
    </cfRule>
    <cfRule type="expression" dxfId="105" priority="199" stopIfTrue="1">
      <formula>U23&lt;=0</formula>
    </cfRule>
    <cfRule type="expression" dxfId="104" priority="200" stopIfTrue="1">
      <formula>U23&lt;1</formula>
    </cfRule>
    <cfRule type="expression" dxfId="103" priority="201">
      <formula>U23&gt;=1</formula>
    </cfRule>
  </conditionalFormatting>
  <conditionalFormatting sqref="P23:Q23">
    <cfRule type="expression" dxfId="102" priority="190" stopIfTrue="1">
      <formula>P23=""</formula>
    </cfRule>
    <cfRule type="expression" dxfId="101" priority="191" stopIfTrue="1">
      <formula>P23&lt;=0</formula>
    </cfRule>
    <cfRule type="expression" dxfId="100" priority="192" stopIfTrue="1">
      <formula>P23&lt;1</formula>
    </cfRule>
    <cfRule type="expression" dxfId="99" priority="193">
      <formula>P23&gt;=1</formula>
    </cfRule>
  </conditionalFormatting>
  <conditionalFormatting sqref="V23:W23">
    <cfRule type="expression" dxfId="98" priority="194" stopIfTrue="1">
      <formula>V23=""</formula>
    </cfRule>
    <cfRule type="expression" dxfId="97" priority="195" stopIfTrue="1">
      <formula>V23&lt;=0</formula>
    </cfRule>
    <cfRule type="expression" dxfId="96" priority="196" stopIfTrue="1">
      <formula>V23&lt;1</formula>
    </cfRule>
    <cfRule type="expression" dxfId="95" priority="197">
      <formula>V23&gt;=1</formula>
    </cfRule>
  </conditionalFormatting>
  <conditionalFormatting sqref="AD23:AE23">
    <cfRule type="expression" dxfId="94" priority="174" stopIfTrue="1">
      <formula>AD23=""</formula>
    </cfRule>
    <cfRule type="expression" dxfId="93" priority="175" stopIfTrue="1">
      <formula>AD23&lt;=0</formula>
    </cfRule>
    <cfRule type="expression" dxfId="92" priority="176" stopIfTrue="1">
      <formula>AD23&lt;1</formula>
    </cfRule>
    <cfRule type="expression" dxfId="91" priority="177">
      <formula>AD23&gt;=1</formula>
    </cfRule>
  </conditionalFormatting>
  <conditionalFormatting sqref="Y23">
    <cfRule type="expression" dxfId="90" priority="186" stopIfTrue="1">
      <formula>Y23=""</formula>
    </cfRule>
    <cfRule type="expression" dxfId="89" priority="187" stopIfTrue="1">
      <formula>Y23&lt;=0</formula>
    </cfRule>
    <cfRule type="expression" dxfId="88" priority="188" stopIfTrue="1">
      <formula>Y23&lt;1</formula>
    </cfRule>
    <cfRule type="expression" dxfId="87" priority="189">
      <formula>Y23&gt;=1</formula>
    </cfRule>
  </conditionalFormatting>
  <conditionalFormatting sqref="AC23">
    <cfRule type="expression" dxfId="86" priority="182" stopIfTrue="1">
      <formula>AC23=""</formula>
    </cfRule>
    <cfRule type="expression" dxfId="85" priority="183" stopIfTrue="1">
      <formula>AC23&lt;=0</formula>
    </cfRule>
    <cfRule type="expression" dxfId="84" priority="184" stopIfTrue="1">
      <formula>AC23&lt;1</formula>
    </cfRule>
    <cfRule type="expression" dxfId="83" priority="185">
      <formula>AC23&gt;=1</formula>
    </cfRule>
  </conditionalFormatting>
  <conditionalFormatting sqref="Z23:AA23">
    <cfRule type="expression" dxfId="82" priority="178" stopIfTrue="1">
      <formula>Z23=""</formula>
    </cfRule>
    <cfRule type="expression" dxfId="81" priority="179" stopIfTrue="1">
      <formula>Z23&lt;=0</formula>
    </cfRule>
    <cfRule type="expression" dxfId="80" priority="180" stopIfTrue="1">
      <formula>Z23&lt;1</formula>
    </cfRule>
    <cfRule type="expression" dxfId="79" priority="181">
      <formula>Z23&gt;=1</formula>
    </cfRule>
  </conditionalFormatting>
  <conditionalFormatting sqref="N46">
    <cfRule type="expression" dxfId="78" priority="77" stopIfTrue="1">
      <formula>O46=""</formula>
    </cfRule>
    <cfRule type="expression" dxfId="77" priority="78" stopIfTrue="1">
      <formula>AND(O46&lt;&gt;"",N46&lt;1)</formula>
    </cfRule>
    <cfRule type="expression" dxfId="76" priority="79">
      <formula>AND(O46&lt;&gt;"",N46&gt;=1)</formula>
    </cfRule>
  </conditionalFormatting>
  <conditionalFormatting sqref="O46:Q46 S46 U46:W46">
    <cfRule type="expression" dxfId="75" priority="73" stopIfTrue="1">
      <formula>O46=""</formula>
    </cfRule>
    <cfRule type="expression" dxfId="74" priority="74" stopIfTrue="1">
      <formula>O46&lt;=0</formula>
    </cfRule>
    <cfRule type="expression" dxfId="73" priority="75" stopIfTrue="1">
      <formula>O46&lt;1</formula>
    </cfRule>
    <cfRule type="expression" dxfId="72" priority="76">
      <formula>O46&gt;=1</formula>
    </cfRule>
  </conditionalFormatting>
  <conditionalFormatting sqref="O46:Q46 S46 U46:W46">
    <cfRule type="expression" dxfId="71" priority="69" stopIfTrue="1">
      <formula>O46=""</formula>
    </cfRule>
    <cfRule type="expression" dxfId="70" priority="70" stopIfTrue="1">
      <formula>O46&lt;=0</formula>
    </cfRule>
    <cfRule type="expression" dxfId="69" priority="71" stopIfTrue="1">
      <formula>O46&lt;1</formula>
    </cfRule>
    <cfRule type="expression" dxfId="68" priority="72">
      <formula>O46&gt;=1</formula>
    </cfRule>
  </conditionalFormatting>
  <conditionalFormatting sqref="T46">
    <cfRule type="expression" dxfId="67" priority="66" stopIfTrue="1">
      <formula>U46=""</formula>
    </cfRule>
    <cfRule type="expression" dxfId="66" priority="67" stopIfTrue="1">
      <formula>AND(U46&lt;&gt;"",T46&lt;1)</formula>
    </cfRule>
    <cfRule type="expression" dxfId="65" priority="68">
      <formula>AND(U46&lt;&gt;"",T46&gt;=1)</formula>
    </cfRule>
  </conditionalFormatting>
  <conditionalFormatting sqref="Y46">
    <cfRule type="expression" dxfId="64" priority="54" stopIfTrue="1">
      <formula>Y46=""</formula>
    </cfRule>
    <cfRule type="expression" dxfId="63" priority="55" stopIfTrue="1">
      <formula>Y46&lt;=0</formula>
    </cfRule>
    <cfRule type="expression" dxfId="62" priority="56" stopIfTrue="1">
      <formula>Y46&lt;1</formula>
    </cfRule>
    <cfRule type="expression" dxfId="61" priority="57">
      <formula>Y46&gt;=1</formula>
    </cfRule>
  </conditionalFormatting>
  <conditionalFormatting sqref="Y46">
    <cfRule type="expression" dxfId="60" priority="50" stopIfTrue="1">
      <formula>Y46=""</formula>
    </cfRule>
    <cfRule type="expression" dxfId="59" priority="51" stopIfTrue="1">
      <formula>Y46&lt;=0</formula>
    </cfRule>
    <cfRule type="expression" dxfId="58" priority="52" stopIfTrue="1">
      <formula>Y46&lt;1</formula>
    </cfRule>
    <cfRule type="expression" dxfId="57" priority="53">
      <formula>Y46&gt;=1</formula>
    </cfRule>
  </conditionalFormatting>
  <conditionalFormatting sqref="AA46">
    <cfRule type="expression" dxfId="56" priority="62" stopIfTrue="1">
      <formula>AA46=""</formula>
    </cfRule>
    <cfRule type="expression" dxfId="55" priority="63" stopIfTrue="1">
      <formula>AA46&lt;=0</formula>
    </cfRule>
    <cfRule type="expression" dxfId="54" priority="64" stopIfTrue="1">
      <formula>AA46&lt;1</formula>
    </cfRule>
    <cfRule type="expression" dxfId="53" priority="65">
      <formula>AA46&gt;=1</formula>
    </cfRule>
  </conditionalFormatting>
  <conditionalFormatting sqref="AA46">
    <cfRule type="expression" dxfId="52" priority="58" stopIfTrue="1">
      <formula>AA46=""</formula>
    </cfRule>
    <cfRule type="expression" dxfId="51" priority="59" stopIfTrue="1">
      <formula>AA46&lt;=0</formula>
    </cfRule>
    <cfRule type="expression" dxfId="50" priority="60" stopIfTrue="1">
      <formula>AA46&lt;1</formula>
    </cfRule>
    <cfRule type="expression" dxfId="49" priority="61">
      <formula>AA46&gt;=1</formula>
    </cfRule>
  </conditionalFormatting>
  <conditionalFormatting sqref="AC46">
    <cfRule type="expression" dxfId="48" priority="38" stopIfTrue="1">
      <formula>AC46=""</formula>
    </cfRule>
    <cfRule type="expression" dxfId="47" priority="39" stopIfTrue="1">
      <formula>AC46&lt;=0</formula>
    </cfRule>
    <cfRule type="expression" dxfId="46" priority="40" stopIfTrue="1">
      <formula>AC46&lt;1</formula>
    </cfRule>
    <cfRule type="expression" dxfId="45" priority="41">
      <formula>AC46&gt;=1</formula>
    </cfRule>
  </conditionalFormatting>
  <conditionalFormatting sqref="AC46">
    <cfRule type="expression" dxfId="44" priority="34" stopIfTrue="1">
      <formula>AC46=""</formula>
    </cfRule>
    <cfRule type="expression" dxfId="43" priority="35" stopIfTrue="1">
      <formula>AC46&lt;=0</formula>
    </cfRule>
    <cfRule type="expression" dxfId="42" priority="36" stopIfTrue="1">
      <formula>AC46&lt;1</formula>
    </cfRule>
    <cfRule type="expression" dxfId="41" priority="37">
      <formula>AC46&gt;=1</formula>
    </cfRule>
  </conditionalFormatting>
  <conditionalFormatting sqref="AE46">
    <cfRule type="expression" dxfId="40" priority="46" stopIfTrue="1">
      <formula>AE46=""</formula>
    </cfRule>
    <cfRule type="expression" dxfId="39" priority="47" stopIfTrue="1">
      <formula>AE46&lt;=0</formula>
    </cfRule>
    <cfRule type="expression" dxfId="38" priority="48" stopIfTrue="1">
      <formula>AE46&lt;1</formula>
    </cfRule>
    <cfRule type="expression" dxfId="37" priority="49">
      <formula>AE46&gt;=1</formula>
    </cfRule>
  </conditionalFormatting>
  <conditionalFormatting sqref="AE46">
    <cfRule type="expression" dxfId="36" priority="42" stopIfTrue="1">
      <formula>AE46=""</formula>
    </cfRule>
    <cfRule type="expression" dxfId="35" priority="43" stopIfTrue="1">
      <formula>AE46&lt;=0</formula>
    </cfRule>
    <cfRule type="expression" dxfId="34" priority="44" stopIfTrue="1">
      <formula>AE46&lt;1</formula>
    </cfRule>
    <cfRule type="expression" dxfId="33" priority="45">
      <formula>AE46&gt;=1</formula>
    </cfRule>
  </conditionalFormatting>
  <conditionalFormatting sqref="L46">
    <cfRule type="expression" dxfId="32" priority="30" stopIfTrue="1">
      <formula>L46=""</formula>
    </cfRule>
    <cfRule type="expression" dxfId="31" priority="31" stopIfTrue="1">
      <formula>L46&lt;=0</formula>
    </cfRule>
    <cfRule type="expression" dxfId="30" priority="32" stopIfTrue="1">
      <formula>L46&lt;1</formula>
    </cfRule>
    <cfRule type="expression" dxfId="29" priority="33">
      <formula>L46&gt;=1</formula>
    </cfRule>
  </conditionalFormatting>
  <conditionalFormatting sqref="L46">
    <cfRule type="expression" dxfId="28" priority="26" stopIfTrue="1">
      <formula>L46=""</formula>
    </cfRule>
    <cfRule type="expression" dxfId="27" priority="27" stopIfTrue="1">
      <formula>L46&lt;=0</formula>
    </cfRule>
    <cfRule type="expression" dxfId="26" priority="28" stopIfTrue="1">
      <formula>L46&lt;1</formula>
    </cfRule>
    <cfRule type="expression" dxfId="25" priority="29">
      <formula>L46&gt;=1</formula>
    </cfRule>
  </conditionalFormatting>
  <conditionalFormatting sqref="Z46">
    <cfRule type="expression" dxfId="24" priority="22" stopIfTrue="1">
      <formula>Z46=""</formula>
    </cfRule>
    <cfRule type="expression" dxfId="23" priority="23" stopIfTrue="1">
      <formula>Z46&lt;=0</formula>
    </cfRule>
    <cfRule type="expression" dxfId="22" priority="24" stopIfTrue="1">
      <formula>Z46&lt;1</formula>
    </cfRule>
    <cfRule type="expression" dxfId="21" priority="25">
      <formula>Z46&gt;=1</formula>
    </cfRule>
  </conditionalFormatting>
  <conditionalFormatting sqref="Z46">
    <cfRule type="expression" dxfId="20" priority="18" stopIfTrue="1">
      <formula>Z46=""</formula>
    </cfRule>
    <cfRule type="expression" dxfId="19" priority="19" stopIfTrue="1">
      <formula>Z46&lt;=0</formula>
    </cfRule>
    <cfRule type="expression" dxfId="18" priority="20" stopIfTrue="1">
      <formula>Z46&lt;1</formula>
    </cfRule>
    <cfRule type="expression" dxfId="17" priority="21">
      <formula>Z46&gt;=1</formula>
    </cfRule>
  </conditionalFormatting>
  <conditionalFormatting sqref="AD46">
    <cfRule type="expression" dxfId="16" priority="14" stopIfTrue="1">
      <formula>AD46=""</formula>
    </cfRule>
    <cfRule type="expression" dxfId="15" priority="15" stopIfTrue="1">
      <formula>AD46&lt;=0</formula>
    </cfRule>
    <cfRule type="expression" dxfId="14" priority="16" stopIfTrue="1">
      <formula>AD46&lt;1</formula>
    </cfRule>
    <cfRule type="expression" dxfId="13" priority="17">
      <formula>AD46&gt;=1</formula>
    </cfRule>
  </conditionalFormatting>
  <conditionalFormatting sqref="AD46">
    <cfRule type="expression" dxfId="12" priority="10" stopIfTrue="1">
      <formula>AD46=""</formula>
    </cfRule>
    <cfRule type="expression" dxfId="11" priority="11" stopIfTrue="1">
      <formula>AD46&lt;=0</formula>
    </cfRule>
    <cfRule type="expression" dxfId="10" priority="12" stopIfTrue="1">
      <formula>AD46&lt;1</formula>
    </cfRule>
    <cfRule type="expression" dxfId="9" priority="13">
      <formula>AD46&gt;=1</formula>
    </cfRule>
  </conditionalFormatting>
  <conditionalFormatting sqref="R46">
    <cfRule type="expression" dxfId="8" priority="7" stopIfTrue="1">
      <formula>S46=""</formula>
    </cfRule>
    <cfRule type="expression" dxfId="7" priority="8" stopIfTrue="1">
      <formula>AND(S46&lt;&gt;"",R46&lt;1)</formula>
    </cfRule>
    <cfRule type="expression" dxfId="6" priority="9">
      <formula>AND(S46&lt;&gt;"",R46&gt;=1)</formula>
    </cfRule>
  </conditionalFormatting>
  <conditionalFormatting sqref="X46">
    <cfRule type="expression" dxfId="5" priority="4" stopIfTrue="1">
      <formula>Y46=""</formula>
    </cfRule>
    <cfRule type="expression" dxfId="4" priority="5" stopIfTrue="1">
      <formula>AND(Y46&lt;&gt;"",X46&lt;1)</formula>
    </cfRule>
    <cfRule type="expression" dxfId="3" priority="6">
      <formula>AND(Y46&lt;&gt;"",X46&gt;=1)</formula>
    </cfRule>
  </conditionalFormatting>
  <conditionalFormatting sqref="AB46">
    <cfRule type="expression" dxfId="2" priority="1" stopIfTrue="1">
      <formula>AC46=""</formula>
    </cfRule>
    <cfRule type="expression" dxfId="1" priority="2" stopIfTrue="1">
      <formula>AND(AC46&lt;&gt;"",AB46&lt;1)</formula>
    </cfRule>
    <cfRule type="expression" dxfId="0" priority="3">
      <formula>AND(AC46&lt;&gt;"",AB46&gt;=1)</formula>
    </cfRule>
  </conditionalFormatting>
  <dataValidations count="5">
    <dataValidation type="list" allowBlank="1" showInputMessage="1" showErrorMessage="1" sqref="T29:T73 X30 X41 X43 X55:X57 X72:X73 AB30 AB41 AB43 AB72:AB73 AB55 AB57" xr:uid="{00000000-0002-0000-0100-000000000000}">
      <formula1>"1,2,3,4,5,6"</formula1>
    </dataValidation>
    <dataValidation type="list" allowBlank="1" showInputMessage="1" showErrorMessage="1" errorTitle="Is the WP item a test case?" error="Set to capital Y if the WP item is a test case else leave empty." sqref="B29:B73" xr:uid="{00000000-0002-0000-0100-000001000000}">
      <formula1>"Y"</formula1>
    </dataValidation>
    <dataValidation type="list" allowBlank="1" showInputMessage="1" showErrorMessage="1" sqref="AB56 X67:X71 X59:X64 AB29 X29 X42 AB42 AB59:AB64 AB31:AB40 AB67:AB71 X31:X40 AB44:AB54 X44:X54" xr:uid="{00000000-0002-0000-0100-000002000000}">
      <formula1>"1,2,3,4"</formula1>
    </dataValidation>
    <dataValidation type="list" allowBlank="1" showInputMessage="1" showErrorMessage="1" sqref="O73:Q73 S73 U29:W73 Y29:AA73 O29:Q71 S29:S71 AC29:AE73" xr:uid="{00000000-0002-0000-0100-000003000000}">
      <formula1>"0%,10%,20%,30%,40%,50%,60%,70%,80%,90%,100%"</formula1>
    </dataValidation>
    <dataValidation type="list" allowBlank="1" showInputMessage="1" showErrorMessage="1" sqref="X65:X66 X58 AB58 AB65:AB66" xr:uid="{00000000-0002-0000-0100-000004000000}">
      <formula1>"1,2"</formula1>
    </dataValidation>
  </dataValidations>
  <hyperlinks>
    <hyperlink ref="F4" r:id="rId1" display="stoyan.baev@partner.samsung.com" xr:uid="{00000000-0004-0000-0100-000000000000}"/>
    <hyperlink ref="F5" r:id="rId2" display="stoyan.baev@partner.samsung.com"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FB49C7D3-154E-4C0D-A9A9-53CA02DAA622}">
          <x14:formula1>
            <xm:f>#REF!</xm:f>
          </x14:formula1>
          <xm:sqref>N29:N73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Multilayer and Services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2019-05-20T14:52:07Z</dcterms:created>
  <dcterms:modified xsi:type="dcterms:W3CDTF">2021-09-06T10:08:39Z</dcterms:modified>
</cp:coreProperties>
</file>